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Anuario 2023 Edición 2024\MAQUETA EXCEL PROV PARA TRABAJAR LOS TECNICOS 2023\Excel listos para Word\Excel listos para HABANA\"/>
    </mc:Choice>
  </mc:AlternateContent>
  <bookViews>
    <workbookView xWindow="0" yWindow="0" windowWidth="15360" windowHeight="7650" tabRatio="787"/>
  </bookViews>
  <sheets>
    <sheet name="8.1-2" sheetId="22" r:id="rId1"/>
    <sheet name="8.3" sheetId="31" r:id="rId2"/>
    <sheet name="8.4" sheetId="23" r:id="rId3"/>
    <sheet name="8.5" sheetId="24" r:id="rId4"/>
    <sheet name="8.6" sheetId="25" r:id="rId5"/>
    <sheet name="8.6 conc" sheetId="26" r:id="rId6"/>
    <sheet name="8.7-8" sheetId="35" r:id="rId7"/>
    <sheet name="8.9" sheetId="27" r:id="rId8"/>
    <sheet name="8.10" sheetId="33" r:id="rId9"/>
    <sheet name="8.11" sheetId="32" r:id="rId10"/>
    <sheet name="8.12-13" sheetId="29" r:id="rId11"/>
    <sheet name="8.14" sheetId="36" r:id="rId12"/>
    <sheet name="8.14 Concl" sheetId="2" r:id="rId13"/>
  </sheets>
  <definedNames>
    <definedName name="_xlnm.Print_Area" localSheetId="8">'8.10'!$A$1:$J$57</definedName>
    <definedName name="_xlnm.Print_Area" localSheetId="9">'8.11'!$A$1:$K$39</definedName>
    <definedName name="_xlnm.Print_Area" localSheetId="0">'8.1-2'!$A$1:$I$54</definedName>
    <definedName name="_xlnm.Print_Area" localSheetId="10">'8.12-13'!$A$1:$L$56</definedName>
    <definedName name="_xlnm.Print_Area" localSheetId="12">'8.14 Concl'!$A$1:$E$53</definedName>
    <definedName name="_xlnm.Print_Area" localSheetId="2">'8.4'!$A$1:$I$17</definedName>
    <definedName name="_xlnm.Print_Area" localSheetId="3">'8.5'!$A$1:$J$63</definedName>
    <definedName name="_xlnm.Print_Area" localSheetId="4">'8.6'!$A$1:$J$48</definedName>
    <definedName name="_xlnm.Print_Area" localSheetId="5">'8.6 conc'!$A$1:$J$41</definedName>
    <definedName name="_xlnm.Print_Area" localSheetId="7">'8.9'!$A$1:$J$15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29" l="1"/>
  <c r="M13" i="29"/>
  <c r="N13" i="29"/>
  <c r="G25" i="29" l="1"/>
  <c r="C25" i="29"/>
  <c r="D25" i="29"/>
  <c r="H39" i="29" l="1"/>
  <c r="L39" i="29"/>
  <c r="K39" i="29"/>
  <c r="J39" i="29"/>
  <c r="I39" i="29"/>
  <c r="J32" i="35"/>
  <c r="I32" i="35"/>
  <c r="H32" i="35"/>
  <c r="G32" i="35"/>
  <c r="F32" i="35"/>
  <c r="C15" i="35"/>
  <c r="D15" i="35"/>
  <c r="E15" i="35"/>
  <c r="F15" i="35"/>
  <c r="G15" i="35"/>
  <c r="H15" i="35"/>
  <c r="I15" i="35"/>
  <c r="J15" i="35"/>
  <c r="C16" i="35"/>
  <c r="G16" i="35"/>
  <c r="C17" i="35"/>
  <c r="D17" i="35"/>
  <c r="E17" i="35"/>
  <c r="F17" i="35"/>
  <c r="G17" i="35"/>
  <c r="C18" i="35"/>
  <c r="D18" i="35"/>
  <c r="E18" i="35"/>
  <c r="F18" i="35"/>
  <c r="G18" i="35"/>
  <c r="C19" i="35"/>
  <c r="D19" i="35"/>
  <c r="E19" i="35"/>
  <c r="F19" i="35"/>
  <c r="G19" i="35"/>
  <c r="H14" i="31" l="1"/>
  <c r="G14" i="31"/>
  <c r="F15" i="31"/>
  <c r="G15" i="31"/>
  <c r="H15" i="31"/>
  <c r="I15" i="31"/>
  <c r="J15" i="31"/>
  <c r="F14" i="31"/>
  <c r="I14" i="31"/>
  <c r="E14" i="31"/>
  <c r="G13" i="23"/>
  <c r="H14" i="23"/>
  <c r="H13" i="23"/>
  <c r="D14" i="23"/>
  <c r="E14" i="23"/>
  <c r="F14" i="23"/>
  <c r="G14" i="23"/>
  <c r="G9" i="24"/>
  <c r="H9" i="24"/>
  <c r="I9" i="24"/>
  <c r="I23" i="24" l="1"/>
  <c r="I32" i="24"/>
  <c r="I30" i="24"/>
  <c r="I28" i="24"/>
  <c r="I26" i="24"/>
  <c r="I25" i="24"/>
  <c r="I24" i="24"/>
  <c r="K25" i="29" l="1"/>
  <c r="I25" i="29"/>
  <c r="B16" i="29"/>
  <c r="N16" i="29" s="1"/>
  <c r="K34" i="32"/>
  <c r="J34" i="32"/>
  <c r="H34" i="32"/>
  <c r="B18" i="32"/>
  <c r="J33" i="33"/>
  <c r="I33" i="33"/>
  <c r="E34" i="33"/>
  <c r="E33" i="33"/>
  <c r="C33" i="33"/>
  <c r="I29" i="22"/>
  <c r="I30" i="22"/>
  <c r="I32" i="22"/>
  <c r="I28" i="22"/>
  <c r="H30" i="22"/>
  <c r="H31" i="22"/>
  <c r="H32" i="22"/>
  <c r="H29" i="22"/>
  <c r="H28" i="22"/>
  <c r="E30" i="22"/>
  <c r="E29" i="22"/>
  <c r="E28" i="22"/>
  <c r="C28" i="22"/>
  <c r="C29" i="22"/>
  <c r="C30" i="22"/>
  <c r="C32" i="22"/>
  <c r="D28" i="22"/>
  <c r="F28" i="22"/>
  <c r="G28" i="22"/>
  <c r="D29" i="22"/>
  <c r="F29" i="22"/>
  <c r="G29" i="22"/>
  <c r="D30" i="22"/>
  <c r="F30" i="22"/>
  <c r="G30" i="22"/>
  <c r="F31" i="22"/>
  <c r="G31" i="22"/>
  <c r="D32" i="22"/>
  <c r="E32" i="22"/>
  <c r="F32" i="22"/>
  <c r="G32" i="22"/>
  <c r="C34" i="32" l="1"/>
  <c r="E34" i="32"/>
  <c r="M16" i="29"/>
  <c r="F34" i="32"/>
  <c r="F23" i="29"/>
  <c r="M11" i="29"/>
  <c r="N11" i="29"/>
  <c r="N10" i="29"/>
  <c r="M10" i="29"/>
  <c r="G26" i="24" l="1"/>
  <c r="G28" i="24"/>
  <c r="G30" i="24"/>
  <c r="G32" i="24"/>
  <c r="H25" i="24"/>
  <c r="C13" i="33"/>
  <c r="C34" i="33"/>
  <c r="M17" i="29" l="1"/>
  <c r="C35" i="32"/>
  <c r="C26" i="29" l="1"/>
  <c r="D26" i="29"/>
  <c r="G26" i="29"/>
  <c r="I26" i="29"/>
  <c r="K26" i="29"/>
  <c r="E35" i="32"/>
  <c r="F35" i="32"/>
  <c r="H35" i="32"/>
  <c r="J35" i="32"/>
  <c r="K35" i="32"/>
  <c r="I34" i="33"/>
  <c r="J34" i="33"/>
  <c r="H26" i="24"/>
  <c r="C24" i="24"/>
  <c r="C26" i="24"/>
  <c r="C28" i="24"/>
  <c r="C30" i="24"/>
  <c r="C32" i="24"/>
  <c r="C34" i="24"/>
  <c r="F9" i="24"/>
  <c r="E9" i="24"/>
  <c r="D9" i="24"/>
  <c r="C9" i="24"/>
  <c r="C23" i="24" s="1"/>
  <c r="B15" i="23"/>
  <c r="B14" i="23"/>
  <c r="B13" i="23"/>
  <c r="C13" i="23"/>
  <c r="D14" i="31"/>
  <c r="D15" i="31"/>
  <c r="C16" i="33" l="1"/>
  <c r="C15" i="33"/>
  <c r="B17" i="32"/>
  <c r="H33" i="33" l="1"/>
  <c r="H34" i="33"/>
  <c r="C33" i="32"/>
  <c r="B15" i="29" l="1"/>
  <c r="B25" i="29" s="1"/>
  <c r="B14" i="29"/>
  <c r="M14" i="29" l="1"/>
  <c r="N14" i="29"/>
  <c r="B26" i="29"/>
  <c r="N15" i="29"/>
  <c r="M15" i="29"/>
  <c r="B24" i="29"/>
  <c r="C24" i="29"/>
  <c r="D24" i="29"/>
  <c r="G24" i="29"/>
  <c r="I24" i="29"/>
  <c r="K24" i="29"/>
  <c r="E33" i="32"/>
  <c r="F33" i="32"/>
  <c r="H33" i="32"/>
  <c r="J33" i="32"/>
  <c r="K33" i="32"/>
  <c r="C32" i="33"/>
  <c r="E32" i="33"/>
  <c r="I32" i="33"/>
  <c r="J32" i="33"/>
  <c r="H24" i="24"/>
  <c r="H28" i="24"/>
  <c r="H30" i="24"/>
  <c r="H32" i="24"/>
  <c r="C14" i="33" l="1"/>
  <c r="J32" i="32"/>
  <c r="B16" i="32"/>
  <c r="E32" i="32" l="1"/>
  <c r="C32" i="32"/>
  <c r="K32" i="32"/>
  <c r="H32" i="32"/>
  <c r="F32" i="32"/>
  <c r="C12" i="33" l="1"/>
  <c r="H21" i="29" l="1"/>
  <c r="H22" i="29"/>
  <c r="H23" i="29"/>
  <c r="F21" i="29"/>
  <c r="F22" i="29"/>
  <c r="B15" i="32" l="1"/>
  <c r="E31" i="32" l="1"/>
  <c r="C31" i="32"/>
  <c r="H23" i="24"/>
  <c r="G23" i="24" l="1"/>
  <c r="B13" i="29"/>
  <c r="B23" i="29" l="1"/>
  <c r="C23" i="29"/>
  <c r="D23" i="29"/>
  <c r="G23" i="29"/>
  <c r="I23" i="29"/>
  <c r="K23" i="29"/>
  <c r="K31" i="32"/>
  <c r="J31" i="32"/>
  <c r="H31" i="32"/>
  <c r="I31" i="33"/>
  <c r="J31" i="33"/>
  <c r="J30" i="33"/>
  <c r="I30" i="33"/>
  <c r="G24" i="24"/>
  <c r="B28" i="22"/>
  <c r="F31" i="32" l="1"/>
  <c r="B12" i="29"/>
  <c r="B13" i="32"/>
  <c r="B14" i="32"/>
  <c r="J30" i="32"/>
  <c r="J28" i="32"/>
  <c r="N12" i="29" l="1"/>
  <c r="M12" i="29"/>
  <c r="H30" i="33"/>
  <c r="K21" i="29"/>
  <c r="K22" i="29"/>
  <c r="I21" i="29"/>
  <c r="I22" i="29"/>
  <c r="G21" i="29"/>
  <c r="G22" i="29"/>
  <c r="C21" i="29"/>
  <c r="D21" i="29"/>
  <c r="C22" i="29"/>
  <c r="D22" i="29"/>
  <c r="H30" i="32"/>
  <c r="K30" i="32"/>
  <c r="E30" i="32"/>
  <c r="J29" i="33"/>
  <c r="I29" i="33"/>
  <c r="F26" i="24"/>
  <c r="F28" i="24"/>
  <c r="F30" i="24"/>
  <c r="F32" i="24"/>
  <c r="F33" i="24"/>
  <c r="F34" i="24"/>
  <c r="F24" i="24"/>
  <c r="E24" i="24"/>
  <c r="D15" i="23"/>
  <c r="D13" i="23"/>
  <c r="E15" i="31"/>
  <c r="B21" i="29" l="1"/>
  <c r="F30" i="32"/>
  <c r="C30" i="32"/>
  <c r="C29" i="33"/>
  <c r="E29" i="33"/>
  <c r="H29" i="32"/>
  <c r="I27" i="33"/>
  <c r="J27" i="33"/>
  <c r="I28" i="33"/>
  <c r="J28" i="33"/>
  <c r="B12" i="32"/>
  <c r="H20" i="29"/>
  <c r="E33" i="24"/>
  <c r="B22" i="29" l="1"/>
  <c r="E30" i="33"/>
  <c r="C30" i="33"/>
  <c r="C20" i="29"/>
  <c r="D20" i="29"/>
  <c r="F20" i="29"/>
  <c r="G20" i="29"/>
  <c r="I20" i="29"/>
  <c r="K20" i="29"/>
  <c r="B20" i="29"/>
  <c r="B19" i="29"/>
  <c r="E34" i="24"/>
  <c r="E26" i="24"/>
  <c r="E28" i="24"/>
  <c r="E30" i="24"/>
  <c r="E32" i="24"/>
  <c r="B32" i="22"/>
  <c r="B29" i="22"/>
  <c r="B30" i="22"/>
  <c r="B31" i="22"/>
  <c r="F23" i="24" l="1"/>
  <c r="E23" i="24"/>
  <c r="C11" i="33" l="1"/>
  <c r="F28" i="32"/>
  <c r="K29" i="32"/>
  <c r="H28" i="32"/>
  <c r="C29" i="32"/>
  <c r="H28" i="33" l="1"/>
  <c r="E27" i="33"/>
  <c r="H27" i="33"/>
  <c r="C27" i="33"/>
  <c r="E28" i="33"/>
  <c r="C28" i="33"/>
  <c r="C28" i="32"/>
  <c r="E29" i="32"/>
  <c r="E28" i="32"/>
  <c r="F29" i="32"/>
  <c r="C15" i="23" l="1"/>
  <c r="C19" i="29" l="1"/>
  <c r="D19" i="29"/>
  <c r="F19" i="29"/>
  <c r="G19" i="29"/>
  <c r="H19" i="29"/>
  <c r="I19" i="29"/>
  <c r="K19" i="29"/>
  <c r="D24" i="24"/>
  <c r="D26" i="24"/>
  <c r="D28" i="24"/>
  <c r="D30" i="24"/>
  <c r="D32" i="24"/>
  <c r="D34" i="24"/>
  <c r="C14" i="23"/>
  <c r="C15" i="31"/>
  <c r="D23" i="24" l="1"/>
  <c r="H32" i="33" l="1"/>
  <c r="H31" i="33"/>
  <c r="C31" i="33"/>
  <c r="E31" i="33"/>
</calcChain>
</file>

<file path=xl/sharedStrings.xml><?xml version="1.0" encoding="utf-8"?>
<sst xmlns="http://schemas.openxmlformats.org/spreadsheetml/2006/main" count="843" uniqueCount="218">
  <si>
    <t xml:space="preserve"> Gasolina</t>
  </si>
  <si>
    <t xml:space="preserve">         Combustible</t>
  </si>
  <si>
    <t>Energía</t>
  </si>
  <si>
    <t>Combustible</t>
  </si>
  <si>
    <t xml:space="preserve">      combustible</t>
  </si>
  <si>
    <t>eléctrica</t>
  </si>
  <si>
    <t>Petróleo</t>
  </si>
  <si>
    <t>Gasolina</t>
  </si>
  <si>
    <t>combustible</t>
  </si>
  <si>
    <t>Por ciento</t>
  </si>
  <si>
    <t>Industria</t>
  </si>
  <si>
    <t>Total</t>
  </si>
  <si>
    <t>diesel</t>
  </si>
  <si>
    <t>de motor</t>
  </si>
  <si>
    <t xml:space="preserve">              diesel</t>
  </si>
  <si>
    <t>ORGANISMOS</t>
  </si>
  <si>
    <t>AÑOS</t>
  </si>
  <si>
    <t>azucarera</t>
  </si>
  <si>
    <t>CONCEPTO</t>
  </si>
  <si>
    <t>Explotación de otras minas y canteras</t>
  </si>
  <si>
    <t>Mt</t>
  </si>
  <si>
    <t>Ministerio de la Industria Alimenticia</t>
  </si>
  <si>
    <t>Ministerio de la Agricultura</t>
  </si>
  <si>
    <t>Subordinación Local</t>
  </si>
  <si>
    <t>(MW.h)</t>
  </si>
  <si>
    <t>(t)</t>
  </si>
  <si>
    <t>De ello:</t>
  </si>
  <si>
    <t xml:space="preserve">  Zeolita</t>
  </si>
  <si>
    <t xml:space="preserve">           Petróleo</t>
  </si>
  <si>
    <t xml:space="preserve">  de motor</t>
  </si>
  <si>
    <t>Grupo Azucarero</t>
  </si>
  <si>
    <t xml:space="preserve">8.1 - Explotación minera en producciones seleccionadas </t>
  </si>
  <si>
    <t>8.2 - Tasas en producciones seleccionadas</t>
  </si>
  <si>
    <t>PRODUCTOS</t>
  </si>
  <si>
    <t>Petróleo crudo</t>
  </si>
  <si>
    <t>Productos de caña</t>
  </si>
  <si>
    <t xml:space="preserve">  De ello: Bagazo</t>
  </si>
  <si>
    <t>Leña</t>
  </si>
  <si>
    <t>Tasas (%)</t>
  </si>
  <si>
    <t>Carbón vegetal</t>
  </si>
  <si>
    <t>Alcohol desnaturalizado</t>
  </si>
  <si>
    <t>Mhl</t>
  </si>
  <si>
    <t>Miles de toneladas</t>
  </si>
  <si>
    <t>Asfalto</t>
  </si>
  <si>
    <t>Queroseno</t>
  </si>
  <si>
    <t>Aceites y grasas lubricantes terminados</t>
  </si>
  <si>
    <t>Combustible diesel</t>
  </si>
  <si>
    <t>Coque combustible</t>
  </si>
  <si>
    <t>Gas combustible</t>
  </si>
  <si>
    <t>Gas licuado de petróleo</t>
  </si>
  <si>
    <t>Gasolina de aviación</t>
  </si>
  <si>
    <t>Gasolina de motor (excluye de aviación)</t>
  </si>
  <si>
    <t>Nafta industrial y Solventes</t>
  </si>
  <si>
    <t>Turbo combustible</t>
  </si>
  <si>
    <t xml:space="preserve">  De ello:</t>
  </si>
  <si>
    <t xml:space="preserve">   Agricultura, ganadería y silvicultura</t>
  </si>
  <si>
    <t>Población</t>
  </si>
  <si>
    <t xml:space="preserve">  Industrias manufactureras (excepto azucarera)</t>
  </si>
  <si>
    <t xml:space="preserve">   Explotación de minas y canteras</t>
  </si>
  <si>
    <t xml:space="preserve">   Industria azucarera</t>
  </si>
  <si>
    <t xml:space="preserve">   Industrias manufactureras (excepto azucarera)</t>
  </si>
  <si>
    <t xml:space="preserve">   Construcción</t>
  </si>
  <si>
    <t xml:space="preserve">   Comercio y reparación de efectos personales</t>
  </si>
  <si>
    <t xml:space="preserve">   Transporte, almacenamiento y comunicaciones</t>
  </si>
  <si>
    <t xml:space="preserve">   Servicio a empresas, actividad inmobiliaria y de alquiler</t>
  </si>
  <si>
    <t xml:space="preserve">   Población</t>
  </si>
  <si>
    <t xml:space="preserve">   Suministro de electricidad, gas y agua</t>
  </si>
  <si>
    <t xml:space="preserve">   Administración pública</t>
  </si>
  <si>
    <t>UM</t>
  </si>
  <si>
    <t>Electricidad</t>
  </si>
  <si>
    <t>GW.h</t>
  </si>
  <si>
    <t>Consumo promedio mensual</t>
  </si>
  <si>
    <t xml:space="preserve">  De ello: Residencial</t>
  </si>
  <si>
    <t>kW.h/cliente</t>
  </si>
  <si>
    <t>Generación bruta total percápita</t>
  </si>
  <si>
    <t>kW.h/hab</t>
  </si>
  <si>
    <t>%</t>
  </si>
  <si>
    <t>Empresas</t>
  </si>
  <si>
    <t>de servicio</t>
  </si>
  <si>
    <t>público</t>
  </si>
  <si>
    <t>Autoproductores</t>
  </si>
  <si>
    <t>Estructura del total</t>
  </si>
  <si>
    <t>Tasas</t>
  </si>
  <si>
    <t>productores</t>
  </si>
  <si>
    <t>Auto-</t>
  </si>
  <si>
    <t>Generación térmica</t>
  </si>
  <si>
    <t>Termo-</t>
  </si>
  <si>
    <t>eléctricas</t>
  </si>
  <si>
    <t>Grupos Electrógenos</t>
  </si>
  <si>
    <t>Interco-</t>
  </si>
  <si>
    <t>nectados</t>
  </si>
  <si>
    <t>Aislados</t>
  </si>
  <si>
    <t>Renovables</t>
  </si>
  <si>
    <t>al sistema</t>
  </si>
  <si>
    <t>Otras</t>
  </si>
  <si>
    <t>Generación</t>
  </si>
  <si>
    <t>térmica</t>
  </si>
  <si>
    <t>Grupos</t>
  </si>
  <si>
    <t>Reno-</t>
  </si>
  <si>
    <t>vables</t>
  </si>
  <si>
    <t>genos</t>
  </si>
  <si>
    <t>Electró-</t>
  </si>
  <si>
    <t>Estatal</t>
  </si>
  <si>
    <t>Insumo</t>
  </si>
  <si>
    <t>Cons-</t>
  </si>
  <si>
    <t>trucción</t>
  </si>
  <si>
    <t>Agrope-</t>
  </si>
  <si>
    <t>cuario</t>
  </si>
  <si>
    <t>Trans-</t>
  </si>
  <si>
    <t>porte</t>
  </si>
  <si>
    <t>Comer-</t>
  </si>
  <si>
    <t>cio</t>
  </si>
  <si>
    <t>Otros</t>
  </si>
  <si>
    <t>Pérdi-</t>
  </si>
  <si>
    <t>das</t>
  </si>
  <si>
    <t>Gigawatt hora</t>
  </si>
  <si>
    <t xml:space="preserve">  Cromo</t>
  </si>
  <si>
    <t xml:space="preserve">  Magnesita</t>
  </si>
  <si>
    <t>.</t>
  </si>
  <si>
    <t>-</t>
  </si>
  <si>
    <t>…</t>
  </si>
  <si>
    <t>Estructura del total (%)</t>
  </si>
  <si>
    <t>Fuente: Oficina Nacional de Estadística e Información y Organización Básica Eléctrica Provincia Camagüey.</t>
  </si>
  <si>
    <t xml:space="preserve">  Aceites y grasas lubricantes terminados</t>
  </si>
  <si>
    <t xml:space="preserve">  Combustible diesel</t>
  </si>
  <si>
    <r>
      <t xml:space="preserve">  Fuel oil</t>
    </r>
    <r>
      <rPr>
        <vertAlign val="superscript"/>
        <sz val="9"/>
        <color indexed="8"/>
        <rFont val="Arial"/>
        <family val="2"/>
      </rPr>
      <t>(a)</t>
    </r>
  </si>
  <si>
    <t xml:space="preserve">  Gas licuado de petróleo</t>
  </si>
  <si>
    <t xml:space="preserve">  Gasolina de motor (excluye de aviación)</t>
  </si>
  <si>
    <t xml:space="preserve">  Queroseno</t>
  </si>
  <si>
    <t>Ministerio del Transporte</t>
  </si>
  <si>
    <t xml:space="preserve">  Asfalto</t>
  </si>
  <si>
    <t xml:space="preserve">  Coque combustible</t>
  </si>
  <si>
    <t xml:space="preserve">  Gas combustible</t>
  </si>
  <si>
    <t xml:space="preserve">  Gasolina de aviación</t>
  </si>
  <si>
    <t xml:space="preserve">  Nafta industrial y Solventes</t>
  </si>
  <si>
    <t xml:space="preserve">  Turbo combustible</t>
  </si>
  <si>
    <t xml:space="preserve">  Arena cromita</t>
  </si>
  <si>
    <t xml:space="preserve">  Carbonato de calcio</t>
  </si>
  <si>
    <t>Nivel de Electrificación</t>
  </si>
  <si>
    <t>8.3 - Producción de portadores energéticos primarios</t>
  </si>
  <si>
    <t>Bagazo</t>
  </si>
  <si>
    <r>
      <t xml:space="preserve">  Fuel oil</t>
    </r>
    <r>
      <rPr>
        <vertAlign val="superscript"/>
        <sz val="9"/>
        <rFont val="Arial"/>
        <family val="2"/>
      </rPr>
      <t>(a)</t>
    </r>
  </si>
  <si>
    <t xml:space="preserve">  Nafta industrial y solventes</t>
  </si>
  <si>
    <t>4,833,6</t>
  </si>
  <si>
    <t>4,005,8</t>
  </si>
  <si>
    <t>z</t>
  </si>
  <si>
    <t xml:space="preserve">       (conclusión)</t>
  </si>
  <si>
    <t>...</t>
  </si>
  <si>
    <t xml:space="preserve">Fuente: Oficina Nacional de Estadística e Información, Organización Básica Eléctrica Provincia Camagüey y Grupo Azucarero </t>
  </si>
  <si>
    <t xml:space="preserve">              (AZCUBA).</t>
  </si>
  <si>
    <t>Ministerio de Energía y Minas</t>
  </si>
  <si>
    <t>Fuente: Empresa Geominera Camagüey.</t>
  </si>
  <si>
    <t>Ministerio de Industrias</t>
  </si>
  <si>
    <t>Fuente: Oficina Nacional de Estadística e Información.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</si>
  <si>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el petróleo combustible utilizado en sustitución de fuel oil.</t>
    </r>
  </si>
  <si>
    <t xml:space="preserve">Fuente: Oficina Nacional de Estadística e Información, Organización Básica Eléctrica Provincia Camagüey y </t>
  </si>
  <si>
    <t xml:space="preserve">               Grupo Azucarero (AZCUBA).</t>
  </si>
  <si>
    <t xml:space="preserve">Industria </t>
  </si>
  <si>
    <r>
      <t>Fuel oil</t>
    </r>
    <r>
      <rPr>
        <b/>
        <vertAlign val="superscript"/>
        <sz val="9"/>
        <color theme="0"/>
        <rFont val="Arial"/>
        <family val="2"/>
      </rPr>
      <t>(a)</t>
    </r>
  </si>
  <si>
    <t>Toneladas</t>
  </si>
  <si>
    <t>Estructura</t>
  </si>
  <si>
    <r>
      <t>Ministerio de la Construcción</t>
    </r>
    <r>
      <rPr>
        <b/>
        <vertAlign val="superscript"/>
        <sz val="9"/>
        <color theme="0"/>
        <rFont val="Arial"/>
        <family val="2"/>
      </rPr>
      <t xml:space="preserve"> </t>
    </r>
  </si>
  <si>
    <t>FACTORES DE CONVERSIÓN DE COMBUSTIBLES</t>
  </si>
  <si>
    <t>Asfalto -</t>
  </si>
  <si>
    <t>Combustible diesel -</t>
  </si>
  <si>
    <t>Fuel oil -</t>
  </si>
  <si>
    <t>Gas licuado de petróleo -</t>
  </si>
  <si>
    <t>Gasolina de motor -</t>
  </si>
  <si>
    <t>Nafta industrial y solventes -</t>
  </si>
  <si>
    <t>Queroseno -</t>
  </si>
  <si>
    <t>ESTA TABLA LA LLENO CON EL REPORTE QUE ME DIO MARIA( DPTO. PROCESO)</t>
  </si>
  <si>
    <t>Me los dio MarÍA , Dpto de Proceso</t>
  </si>
  <si>
    <t>LOS DATOS DE 2023 SE PONEN EN LA COLUMNA PERO NO SE PUBLICAN POR ESTRATEGIA DEL MININT</t>
  </si>
  <si>
    <t>FACTORES DE CONVERSION PARA 2023</t>
  </si>
  <si>
    <r>
      <t xml:space="preserve">  Fuel oil</t>
    </r>
    <r>
      <rPr>
        <b/>
        <vertAlign val="superscript"/>
        <sz val="9"/>
        <rFont val="Arial"/>
        <family val="2"/>
      </rPr>
      <t>(a)</t>
    </r>
  </si>
  <si>
    <t>Carlos Manuel de Céspedes</t>
  </si>
  <si>
    <t>Esmeralda</t>
  </si>
  <si>
    <t>Sierra de Cubitas</t>
  </si>
  <si>
    <t>Minas</t>
  </si>
  <si>
    <t>Nuevitas</t>
  </si>
  <si>
    <t>Guáimaro</t>
  </si>
  <si>
    <t>Sibanicú</t>
  </si>
  <si>
    <t>Camagüey</t>
  </si>
  <si>
    <t>Florida</t>
  </si>
  <si>
    <t>Vertientes</t>
  </si>
  <si>
    <t>Jimaguayú</t>
  </si>
  <si>
    <t>Najasa</t>
  </si>
  <si>
    <t>Santa Cruz del Sur</t>
  </si>
  <si>
    <t>Fuente: Organización Básica Eléctrica Provincia Camagüey.</t>
  </si>
  <si>
    <t>55890,89 ML</t>
  </si>
  <si>
    <t>46439,90 t</t>
  </si>
  <si>
    <t>46,4399 Mt</t>
  </si>
  <si>
    <t>456,552 t</t>
  </si>
  <si>
    <t>0,456 Mt</t>
  </si>
  <si>
    <t>5547,49 ML</t>
  </si>
  <si>
    <t>4056,33 t</t>
  </si>
  <si>
    <t>4,05633 Mt</t>
  </si>
  <si>
    <t>29,64 ML</t>
  </si>
  <si>
    <t>0,02318 t</t>
  </si>
  <si>
    <t>6591,12 ML</t>
  </si>
  <si>
    <t>5,27289 t</t>
  </si>
  <si>
    <t>angelito me va a explicar como calcularlo</t>
  </si>
  <si>
    <t>8.4 - Consumo de portadores energéticos primarios</t>
  </si>
  <si>
    <t>8.5 - Consumo de petróleo crudo y derivados del petróleo</t>
  </si>
  <si>
    <t>8.6 - Consumo de petróleo crudo y derivados del petróleo en actividades económicas y por la población</t>
  </si>
  <si>
    <t>8.7 - Consumo de energía en los hogares</t>
  </si>
  <si>
    <t>8.10 - Generación bruta de energía eléctrica por fuente productora</t>
  </si>
  <si>
    <t>8.11 - Generación bruta de electricidad por tipo de planta productora</t>
  </si>
  <si>
    <t>8.12 - Consumo de energía eléctrica</t>
  </si>
  <si>
    <t>385,57</t>
  </si>
  <si>
    <t>8,19</t>
  </si>
  <si>
    <t>8.13 - Consumo de portadores energéticos fundamentales de organismos seleccionados (conclusión)</t>
  </si>
  <si>
    <t>MUNICIPIOS</t>
  </si>
  <si>
    <t>8.8 - Consumo de energía en los hogares por municipios</t>
  </si>
  <si>
    <t>8.9 - Indicadores seleccionados de electricidad</t>
  </si>
  <si>
    <t>Provincia</t>
  </si>
  <si>
    <t>8.13 - Consumo de energía eléctrica por municipios</t>
  </si>
  <si>
    <t>8.14 - Consumo de portadores energéticos fundamentales de organismos seleccionados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</si>
</sst>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&quot;$&quot;#,##0.00;[Red]\-&quot;$&quot;#,##0.00"/>
    <numFmt numFmtId="42" formatCode="_-&quot;$&quot;* #,##0_-;\-&quot;$&quot;* #,##0_-;_-&quot;$&quot;* &quot;-&quot;_-;_-@_-"/>
    <numFmt numFmtId="43" formatCode="_-* #,##0.00_-;\-* #,##0.00_-;_-* &quot;-&quot;??_-;_-@_-"/>
    <numFmt numFmtId="164" formatCode="#,##0.0"/>
    <numFmt numFmtId="165" formatCode="0.0"/>
    <numFmt numFmtId="166" formatCode="0.00E+00_)"/>
    <numFmt numFmtId="167" formatCode="0.0000"/>
    <numFmt numFmtId="168" formatCode="0.000"/>
    <numFmt numFmtId="169" formatCode="_-* #,##0.00\ [$€]_-;\-* #,##0.00\ [$€]_-;_-* &quot;-&quot;??\ [$€]_-;_-@_-"/>
    <numFmt numFmtId="170" formatCode="_(* #,##0.0_);_(* \(#,##0.0\);_(* &quot;-&quot;??_);_(@_)"/>
  </numFmts>
  <fonts count="37" x14ac:knownFonts="1">
    <font>
      <sz val="10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9"/>
      <color theme="1"/>
      <name val="Arial"/>
      <family val="2"/>
    </font>
    <font>
      <b/>
      <sz val="10"/>
      <color rgb="FF00009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10"/>
      <color rgb="FFFF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9"/>
      <color theme="0"/>
      <name val="Arial"/>
      <family val="2"/>
    </font>
    <font>
      <sz val="8"/>
      <name val="Arial"/>
      <family val="2"/>
    </font>
    <font>
      <b/>
      <sz val="9"/>
      <color rgb="FFFFFFFF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  <font>
      <sz val="10"/>
      <name val="Courier"/>
      <family val="3"/>
    </font>
    <font>
      <b/>
      <sz val="9"/>
      <color rgb="FF000000"/>
      <name val="Arial"/>
      <family val="2"/>
    </font>
    <font>
      <b/>
      <vertAlign val="superscript"/>
      <sz val="9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Courier"/>
    </font>
    <font>
      <sz val="9"/>
      <name val="Tms Rmn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2C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1" fillId="0" borderId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9" fontId="29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29" fillId="0" borderId="0"/>
    <xf numFmtId="0" fontId="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9" fillId="0" borderId="0" applyFont="0" applyFill="0" applyBorder="0" applyAlignment="0" applyProtection="0"/>
    <xf numFmtId="0" fontId="36" fillId="0" borderId="0"/>
    <xf numFmtId="0" fontId="3" fillId="0" borderId="0"/>
  </cellStyleXfs>
  <cellXfs count="570">
    <xf numFmtId="0" fontId="0" fillId="0" borderId="0" xfId="0"/>
    <xf numFmtId="0" fontId="5" fillId="0" borderId="0" xfId="0" applyFont="1" applyBorder="1" applyAlignment="1" applyProtection="1">
      <alignment horizontal="fill"/>
      <protection locked="0"/>
    </xf>
    <xf numFmtId="0" fontId="5" fillId="0" borderId="0" xfId="0" applyFont="1" applyBorder="1" applyAlignment="1" applyProtection="1">
      <alignment horizontal="right"/>
      <protection locked="0"/>
    </xf>
    <xf numFmtId="0" fontId="5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/>
    <xf numFmtId="0" fontId="5" fillId="0" borderId="0" xfId="0" applyFont="1" applyAlignment="1">
      <alignment horizontal="lef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/>
    <xf numFmtId="0" fontId="5" fillId="0" borderId="0" xfId="0" applyFont="1" applyBorder="1" applyAlignment="1">
      <alignment horizontal="left"/>
    </xf>
    <xf numFmtId="2" fontId="5" fillId="0" borderId="0" xfId="0" applyNumberFormat="1" applyFont="1" applyAlignment="1" applyProtection="1">
      <alignment horizontal="left"/>
      <protection locked="0"/>
    </xf>
    <xf numFmtId="0" fontId="6" fillId="0" borderId="0" xfId="0" applyFont="1" applyBorder="1"/>
    <xf numFmtId="0" fontId="3" fillId="0" borderId="0" xfId="1" applyFont="1"/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>
      <alignment horizontal="left"/>
    </xf>
    <xf numFmtId="0" fontId="5" fillId="0" borderId="0" xfId="1" applyFont="1" applyAlignment="1" applyProtection="1">
      <alignment horizontal="left"/>
    </xf>
    <xf numFmtId="0" fontId="5" fillId="0" borderId="0" xfId="1" applyFont="1" applyAlignment="1" applyProtection="1">
      <alignment horizontal="center"/>
    </xf>
    <xf numFmtId="0" fontId="6" fillId="0" borderId="0" xfId="1" applyFont="1"/>
    <xf numFmtId="164" fontId="6" fillId="0" borderId="0" xfId="1" applyNumberFormat="1" applyFont="1"/>
    <xf numFmtId="164" fontId="5" fillId="0" borderId="0" xfId="1" applyNumberFormat="1" applyFont="1" applyAlignment="1">
      <alignment horizontal="right" wrapText="1"/>
    </xf>
    <xf numFmtId="0" fontId="7" fillId="0" borderId="0" xfId="1" applyFont="1"/>
    <xf numFmtId="0" fontId="4" fillId="0" borderId="0" xfId="1" applyFont="1" applyAlignment="1" applyProtection="1">
      <alignment horizontal="center"/>
      <protection locked="0"/>
    </xf>
    <xf numFmtId="0" fontId="5" fillId="0" borderId="0" xfId="1" applyFont="1" applyAlignment="1" applyProtection="1">
      <alignment horizontal="left"/>
      <protection locked="0"/>
    </xf>
    <xf numFmtId="0" fontId="5" fillId="0" borderId="0" xfId="1" applyFont="1" applyAlignment="1">
      <alignment horizontal="left"/>
    </xf>
    <xf numFmtId="0" fontId="5" fillId="0" borderId="0" xfId="1" applyFont="1" applyBorder="1" applyAlignment="1" applyProtection="1">
      <alignment horizontal="fill"/>
    </xf>
    <xf numFmtId="0" fontId="5" fillId="0" borderId="0" xfId="1" applyFont="1" applyBorder="1" applyAlignment="1" applyProtection="1">
      <alignment horizontal="center"/>
    </xf>
    <xf numFmtId="0" fontId="6" fillId="0" borderId="0" xfId="1" applyFont="1" applyAlignment="1">
      <alignment horizontal="center"/>
    </xf>
    <xf numFmtId="0" fontId="5" fillId="0" borderId="0" xfId="0" applyFont="1" applyAlignment="1"/>
    <xf numFmtId="0" fontId="4" fillId="0" borderId="0" xfId="0" applyFont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2" fontId="4" fillId="0" borderId="0" xfId="0" applyNumberFormat="1" applyFont="1" applyAlignment="1" applyProtection="1">
      <alignment horizontal="left"/>
      <protection locked="0"/>
    </xf>
    <xf numFmtId="2" fontId="4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left"/>
    </xf>
    <xf numFmtId="164" fontId="7" fillId="0" borderId="0" xfId="1" applyNumberFormat="1" applyFont="1"/>
    <xf numFmtId="164" fontId="5" fillId="0" borderId="0" xfId="1" applyNumberFormat="1" applyFont="1" applyAlignment="1" applyProtection="1">
      <alignment horizontal="left" vertical="center"/>
    </xf>
    <xf numFmtId="164" fontId="5" fillId="0" borderId="0" xfId="1" applyNumberFormat="1" applyFont="1" applyAlignment="1" applyProtection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 applyProtection="1">
      <alignment horizontal="center" vertical="center"/>
    </xf>
    <xf numFmtId="0" fontId="7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1" applyFont="1"/>
    <xf numFmtId="0" fontId="12" fillId="0" borderId="0" xfId="1" applyFont="1"/>
    <xf numFmtId="0" fontId="13" fillId="0" borderId="0" xfId="0" applyFont="1"/>
    <xf numFmtId="0" fontId="13" fillId="0" borderId="0" xfId="1" applyFont="1"/>
    <xf numFmtId="164" fontId="5" fillId="0" borderId="0" xfId="1" applyNumberFormat="1" applyFont="1" applyAlignment="1">
      <alignment horizontal="right" vertical="center" wrapText="1"/>
    </xf>
    <xf numFmtId="164" fontId="5" fillId="0" borderId="0" xfId="1" applyNumberFormat="1" applyFont="1" applyAlignment="1" applyProtection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 applyAlignment="1" applyProtection="1">
      <alignment horizontal="left"/>
    </xf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6" fillId="0" borderId="0" xfId="1" applyFont="1" applyAlignment="1">
      <alignment horizontal="righ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164" fontId="6" fillId="0" borderId="0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Border="1" applyAlignment="1" applyProtection="1">
      <alignment horizontal="right" vertical="center"/>
      <protection locked="0"/>
    </xf>
    <xf numFmtId="0" fontId="6" fillId="0" borderId="0" xfId="1" applyFont="1" applyFill="1"/>
    <xf numFmtId="0" fontId="5" fillId="0" borderId="0" xfId="1" applyFont="1" applyFill="1" applyAlignment="1" applyProtection="1">
      <alignment horizontal="left"/>
      <protection locked="0"/>
    </xf>
    <xf numFmtId="0" fontId="5" fillId="0" borderId="0" xfId="1" applyFont="1" applyFill="1" applyBorder="1"/>
    <xf numFmtId="0" fontId="5" fillId="0" borderId="0" xfId="1" applyFont="1" applyFill="1" applyAlignment="1" applyProtection="1">
      <alignment horizontal="left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Border="1" applyAlignment="1" applyProtection="1">
      <alignment horizontal="fill"/>
    </xf>
    <xf numFmtId="164" fontId="13" fillId="0" borderId="0" xfId="1" applyNumberFormat="1" applyFont="1" applyAlignment="1" applyProtection="1">
      <alignment horizontal="left" vertical="center"/>
    </xf>
    <xf numFmtId="164" fontId="13" fillId="0" borderId="0" xfId="1" applyNumberFormat="1" applyFont="1" applyAlignment="1" applyProtection="1">
      <alignment horizontal="center" vertical="center"/>
    </xf>
    <xf numFmtId="164" fontId="13" fillId="0" borderId="0" xfId="1" applyNumberFormat="1" applyFont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right"/>
    </xf>
    <xf numFmtId="0" fontId="5" fillId="0" borderId="0" xfId="0" applyFont="1" applyBorder="1" applyAlignment="1" applyProtection="1">
      <alignment horizontal="right" vertical="center"/>
      <protection locked="0"/>
    </xf>
    <xf numFmtId="0" fontId="6" fillId="0" borderId="0" xfId="1" applyFont="1" applyAlignment="1"/>
    <xf numFmtId="164" fontId="6" fillId="0" borderId="0" xfId="1" applyNumberFormat="1" applyFont="1" applyFill="1" applyAlignment="1">
      <alignment horizontal="right"/>
    </xf>
    <xf numFmtId="0" fontId="6" fillId="0" borderId="0" xfId="0" applyFont="1" applyBorder="1" applyAlignment="1">
      <alignment horizontal="right" vertical="center"/>
    </xf>
    <xf numFmtId="0" fontId="6" fillId="0" borderId="0" xfId="1" applyFont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4" fontId="5" fillId="0" borderId="0" xfId="1" applyNumberFormat="1" applyFont="1" applyBorder="1" applyAlignment="1" applyProtection="1">
      <alignment horizontal="left" vertical="center"/>
    </xf>
    <xf numFmtId="164" fontId="5" fillId="0" borderId="0" xfId="1" applyNumberFormat="1" applyFont="1" applyBorder="1" applyAlignment="1" applyProtection="1">
      <alignment horizontal="center" vertical="center"/>
    </xf>
    <xf numFmtId="164" fontId="6" fillId="0" borderId="0" xfId="1" applyNumberFormat="1" applyFont="1" applyBorder="1" applyAlignment="1" applyProtection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 applyProtection="1">
      <alignment horizontal="right" vertical="center"/>
      <protection locked="0"/>
    </xf>
    <xf numFmtId="0" fontId="5" fillId="0" borderId="0" xfId="1" applyFont="1" applyBorder="1" applyAlignment="1" applyProtection="1">
      <alignment horizontal="left" vertical="center"/>
    </xf>
    <xf numFmtId="164" fontId="7" fillId="0" borderId="0" xfId="0" applyNumberFormat="1" applyFont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1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/>
      <protection locked="0"/>
    </xf>
    <xf numFmtId="164" fontId="6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right" vertical="center"/>
    </xf>
    <xf numFmtId="0" fontId="6" fillId="0" borderId="0" xfId="1" applyFont="1"/>
    <xf numFmtId="0" fontId="6" fillId="0" borderId="0" xfId="1" applyFont="1"/>
    <xf numFmtId="164" fontId="6" fillId="0" borderId="0" xfId="0" applyNumberFormat="1" applyFont="1" applyAlignment="1">
      <alignment horizontal="right" wrapText="1"/>
    </xf>
    <xf numFmtId="164" fontId="5" fillId="0" borderId="0" xfId="3" applyNumberFormat="1" applyFont="1" applyAlignment="1">
      <alignment horizontal="right"/>
    </xf>
    <xf numFmtId="164" fontId="11" fillId="0" borderId="0" xfId="0" applyNumberFormat="1" applyFont="1" applyAlignment="1">
      <alignment horizontal="right" vertical="center"/>
    </xf>
    <xf numFmtId="0" fontId="5" fillId="0" borderId="0" xfId="1" applyFont="1" applyFill="1" applyBorder="1" applyAlignment="1" applyProtection="1">
      <alignment horizontal="left" vertical="center"/>
    </xf>
    <xf numFmtId="164" fontId="6" fillId="0" borderId="0" xfId="0" applyNumberFormat="1" applyFont="1" applyFill="1"/>
    <xf numFmtId="0" fontId="6" fillId="0" borderId="0" xfId="1" applyFont="1" applyAlignment="1">
      <alignment horizontal="right"/>
    </xf>
    <xf numFmtId="0" fontId="6" fillId="0" borderId="0" xfId="1" applyFont="1"/>
    <xf numFmtId="0" fontId="13" fillId="0" borderId="0" xfId="0" applyFont="1" applyAlignment="1">
      <alignment horizontal="left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 applyProtection="1">
      <alignment horizontal="left" vertical="center"/>
    </xf>
    <xf numFmtId="164" fontId="5" fillId="0" borderId="0" xfId="1" applyNumberFormat="1" applyFont="1" applyFill="1" applyBorder="1" applyAlignment="1" applyProtection="1">
      <alignment horizontal="right"/>
    </xf>
    <xf numFmtId="0" fontId="5" fillId="0" borderId="0" xfId="1" applyFont="1" applyFill="1" applyBorder="1" applyAlignment="1" applyProtection="1"/>
    <xf numFmtId="164" fontId="6" fillId="0" borderId="0" xfId="1" applyNumberFormat="1" applyFont="1" applyFill="1"/>
    <xf numFmtId="0" fontId="6" fillId="0" borderId="0" xfId="1" applyFont="1"/>
    <xf numFmtId="164" fontId="10" fillId="0" borderId="0" xfId="1" applyNumberFormat="1" applyFont="1" applyAlignment="1" applyProtection="1">
      <alignment horizontal="left" vertical="center"/>
    </xf>
    <xf numFmtId="0" fontId="12" fillId="0" borderId="0" xfId="0" applyFont="1" applyAlignment="1">
      <alignment horizontal="right"/>
    </xf>
    <xf numFmtId="164" fontId="5" fillId="0" borderId="0" xfId="1" applyNumberFormat="1" applyFont="1" applyFill="1" applyBorder="1" applyAlignment="1" applyProtection="1">
      <alignment horizontal="right" vertical="center"/>
      <protection locked="0"/>
    </xf>
    <xf numFmtId="164" fontId="6" fillId="0" borderId="0" xfId="1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167" fontId="6" fillId="0" borderId="0" xfId="0" applyNumberFormat="1" applyFont="1"/>
    <xf numFmtId="0" fontId="13" fillId="0" borderId="0" xfId="0" applyFont="1" applyAlignment="1">
      <alignment horizontal="right"/>
    </xf>
    <xf numFmtId="164" fontId="6" fillId="0" borderId="0" xfId="0" applyNumberFormat="1" applyFont="1" applyFill="1" applyAlignment="1">
      <alignment horizontal="right" vertical="center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1" applyFont="1"/>
    <xf numFmtId="164" fontId="6" fillId="0" borderId="0" xfId="0" applyNumberFormat="1" applyFont="1" applyFill="1" applyAlignment="1">
      <alignment horizontal="right"/>
    </xf>
    <xf numFmtId="0" fontId="6" fillId="0" borderId="0" xfId="1" applyFont="1" applyAlignment="1">
      <alignment horizontal="left"/>
    </xf>
    <xf numFmtId="0" fontId="6" fillId="0" borderId="0" xfId="0" applyFont="1" applyAlignment="1">
      <alignment horizontal="right"/>
    </xf>
    <xf numFmtId="165" fontId="16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right" vertical="center"/>
    </xf>
    <xf numFmtId="0" fontId="5" fillId="0" borderId="0" xfId="1" applyFont="1" applyAlignment="1" applyProtection="1">
      <alignment horizontal="left"/>
    </xf>
    <xf numFmtId="0" fontId="6" fillId="0" borderId="0" xfId="0" applyFont="1" applyAlignment="1">
      <alignment horizontal="right"/>
    </xf>
    <xf numFmtId="164" fontId="6" fillId="0" borderId="0" xfId="1" applyNumberFormat="1" applyFont="1" applyBorder="1" applyAlignment="1" applyProtection="1">
      <alignment horizontal="left"/>
    </xf>
    <xf numFmtId="164" fontId="5" fillId="0" borderId="0" xfId="1" applyNumberFormat="1" applyFont="1" applyBorder="1" applyAlignment="1" applyProtection="1">
      <alignment horizontal="right"/>
    </xf>
    <xf numFmtId="164" fontId="5" fillId="0" borderId="0" xfId="1" applyNumberFormat="1" applyFont="1" applyBorder="1" applyAlignment="1" applyProtection="1">
      <alignment horizontal="left"/>
    </xf>
    <xf numFmtId="3" fontId="5" fillId="0" borderId="0" xfId="1" applyNumberFormat="1" applyFont="1" applyAlignment="1">
      <alignment horizontal="right" wrapText="1"/>
    </xf>
    <xf numFmtId="164" fontId="5" fillId="0" borderId="0" xfId="1" applyNumberFormat="1" applyFont="1" applyAlignment="1" applyProtection="1">
      <alignment horizontal="left"/>
    </xf>
    <xf numFmtId="0" fontId="5" fillId="0" borderId="0" xfId="0" applyFont="1" applyAlignment="1">
      <alignment horizontal="right"/>
    </xf>
    <xf numFmtId="165" fontId="6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164" fontId="5" fillId="0" borderId="0" xfId="1" applyNumberFormat="1" applyFont="1" applyAlignment="1">
      <alignment horizontal="right"/>
    </xf>
    <xf numFmtId="164" fontId="6" fillId="0" borderId="0" xfId="1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6" fillId="0" borderId="0" xfId="0" applyFont="1" applyFill="1"/>
    <xf numFmtId="3" fontId="11" fillId="0" borderId="0" xfId="0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1" applyFont="1" applyAlignment="1" applyProtection="1">
      <alignment horizontal="left"/>
    </xf>
    <xf numFmtId="0" fontId="6" fillId="0" borderId="0" xfId="1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1" applyFont="1"/>
    <xf numFmtId="164" fontId="5" fillId="2" borderId="0" xfId="1" applyNumberFormat="1" applyFont="1" applyFill="1" applyAlignment="1">
      <alignment horizontal="right" wrapText="1"/>
    </xf>
    <xf numFmtId="0" fontId="6" fillId="0" borderId="0" xfId="0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>
      <alignment horizontal="right"/>
    </xf>
    <xf numFmtId="164" fontId="7" fillId="0" borderId="0" xfId="1" applyNumberFormat="1" applyFont="1" applyFill="1"/>
    <xf numFmtId="164" fontId="4" fillId="0" borderId="0" xfId="1" applyNumberFormat="1" applyFont="1" applyFill="1" applyAlignment="1">
      <alignment horizontal="right" wrapText="1"/>
    </xf>
    <xf numFmtId="164" fontId="5" fillId="0" borderId="0" xfId="1" applyNumberFormat="1" applyFont="1" applyFill="1" applyAlignment="1">
      <alignment horizontal="right" wrapText="1"/>
    </xf>
    <xf numFmtId="164" fontId="11" fillId="0" borderId="0" xfId="0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right"/>
    </xf>
    <xf numFmtId="164" fontId="6" fillId="0" borderId="0" xfId="1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right"/>
    </xf>
    <xf numFmtId="164" fontId="7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 applyProtection="1">
      <alignment horizontal="right" vertical="center"/>
      <protection locked="0"/>
    </xf>
    <xf numFmtId="0" fontId="7" fillId="0" borderId="0" xfId="1" applyFont="1" applyFill="1" applyAlignment="1">
      <alignment horizontal="center"/>
    </xf>
    <xf numFmtId="0" fontId="17" fillId="0" borderId="0" xfId="1" applyFont="1" applyFill="1" applyAlignment="1" applyProtection="1">
      <alignment horizontal="left"/>
      <protection locked="0"/>
    </xf>
    <xf numFmtId="0" fontId="12" fillId="0" borderId="0" xfId="1" applyFont="1" applyFill="1" applyAlignment="1" applyProtection="1">
      <alignment horizontal="left"/>
      <protection locked="0"/>
    </xf>
    <xf numFmtId="165" fontId="5" fillId="0" borderId="0" xfId="1" applyNumberFormat="1" applyFont="1" applyFill="1" applyBorder="1" applyAlignment="1" applyProtection="1">
      <alignment horizontal="left"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Alignment="1">
      <alignment horizontal="left"/>
    </xf>
    <xf numFmtId="0" fontId="6" fillId="0" borderId="0" xfId="1" applyFont="1" applyBorder="1" applyAlignment="1">
      <alignment horizontal="center"/>
    </xf>
    <xf numFmtId="0" fontId="5" fillId="0" borderId="0" xfId="1" applyFont="1" applyAlignment="1" applyProtection="1">
      <alignment horizontal="left"/>
    </xf>
    <xf numFmtId="0" fontId="6" fillId="0" borderId="0" xfId="1" applyFont="1"/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1" applyFont="1"/>
    <xf numFmtId="0" fontId="12" fillId="0" borderId="0" xfId="0" applyFont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5" fillId="0" borderId="0" xfId="1" applyFont="1" applyAlignment="1" applyProtection="1"/>
    <xf numFmtId="0" fontId="5" fillId="0" borderId="0" xfId="0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164" fontId="6" fillId="2" borderId="0" xfId="0" applyNumberFormat="1" applyFont="1" applyFill="1" applyAlignment="1">
      <alignment horizontal="right"/>
    </xf>
    <xf numFmtId="0" fontId="5" fillId="0" borderId="0" xfId="0" applyFont="1" applyFill="1" applyBorder="1" applyAlignment="1" applyProtection="1">
      <alignment horizontal="right" vertical="center"/>
      <protection locked="0"/>
    </xf>
    <xf numFmtId="164" fontId="5" fillId="2" borderId="0" xfId="1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left"/>
    </xf>
    <xf numFmtId="0" fontId="7" fillId="0" borderId="0" xfId="0" applyFont="1"/>
    <xf numFmtId="0" fontId="12" fillId="0" borderId="0" xfId="0" applyFont="1"/>
    <xf numFmtId="0" fontId="12" fillId="0" borderId="0" xfId="0" applyFont="1" applyAlignment="1"/>
    <xf numFmtId="164" fontId="6" fillId="3" borderId="0" xfId="0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center"/>
    </xf>
    <xf numFmtId="0" fontId="6" fillId="0" borderId="0" xfId="0" applyFont="1" applyAlignment="1" applyProtection="1">
      <alignment horizontal="right" vertical="center"/>
      <protection locked="0"/>
    </xf>
    <xf numFmtId="0" fontId="7" fillId="0" borderId="0" xfId="0" applyFont="1" applyAlignment="1"/>
    <xf numFmtId="0" fontId="7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Border="1" applyAlignment="1" applyProtection="1">
      <alignment horizont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164" fontId="6" fillId="0" borderId="0" xfId="2" applyNumberFormat="1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164" fontId="4" fillId="0" borderId="0" xfId="1" applyNumberFormat="1" applyFont="1" applyFill="1" applyAlignment="1">
      <alignment horizontal="right"/>
    </xf>
    <xf numFmtId="164" fontId="7" fillId="0" borderId="0" xfId="1" applyNumberFormat="1" applyFont="1" applyFill="1" applyAlignment="1">
      <alignment horizontal="right"/>
    </xf>
    <xf numFmtId="164" fontId="13" fillId="0" borderId="0" xfId="1" applyNumberFormat="1" applyFont="1" applyFill="1" applyBorder="1" applyAlignment="1" applyProtection="1">
      <alignment horizontal="right"/>
    </xf>
    <xf numFmtId="0" fontId="20" fillId="0" borderId="0" xfId="1" applyFont="1" applyFill="1" applyBorder="1"/>
    <xf numFmtId="164" fontId="10" fillId="0" borderId="0" xfId="1" applyNumberFormat="1" applyFont="1" applyFill="1" applyBorder="1"/>
    <xf numFmtId="0" fontId="13" fillId="0" borderId="0" xfId="1" applyFont="1" applyBorder="1"/>
    <xf numFmtId="0" fontId="13" fillId="0" borderId="0" xfId="1" applyFont="1" applyFill="1" applyBorder="1"/>
    <xf numFmtId="0" fontId="13" fillId="0" borderId="0" xfId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wrapText="1"/>
    </xf>
    <xf numFmtId="164" fontId="13" fillId="0" borderId="0" xfId="1" applyNumberFormat="1" applyFont="1" applyFill="1" applyBorder="1" applyAlignment="1">
      <alignment horizontal="right" wrapText="1"/>
    </xf>
    <xf numFmtId="3" fontId="13" fillId="0" borderId="0" xfId="1" applyNumberFormat="1" applyFont="1" applyFill="1" applyBorder="1" applyAlignment="1">
      <alignment horizontal="right" wrapText="1"/>
    </xf>
    <xf numFmtId="164" fontId="13" fillId="0" borderId="0" xfId="1" applyNumberFormat="1" applyFont="1" applyFill="1" applyBorder="1"/>
    <xf numFmtId="0" fontId="17" fillId="0" borderId="0" xfId="1" applyFont="1" applyFill="1" applyBorder="1" applyAlignment="1" applyProtection="1">
      <protection locked="0"/>
    </xf>
    <xf numFmtId="0" fontId="6" fillId="0" borderId="0" xfId="1" applyFont="1" applyFill="1" applyBorder="1"/>
    <xf numFmtId="0" fontId="6" fillId="0" borderId="0" xfId="1" applyFont="1" applyBorder="1"/>
    <xf numFmtId="0" fontId="6" fillId="0" borderId="0" xfId="1" applyFont="1" applyFill="1" applyBorder="1" applyAlignment="1">
      <alignment horizontal="right" vertical="center"/>
    </xf>
    <xf numFmtId="0" fontId="12" fillId="0" borderId="0" xfId="1" applyFont="1" applyFill="1" applyBorder="1" applyAlignment="1" applyProtection="1">
      <protection locked="0"/>
    </xf>
    <xf numFmtId="0" fontId="3" fillId="0" borderId="0" xfId="1" applyFont="1" applyFill="1" applyBorder="1"/>
    <xf numFmtId="0" fontId="20" fillId="0" borderId="0" xfId="1" applyFont="1" applyBorder="1"/>
    <xf numFmtId="0" fontId="10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0" fillId="0" borderId="0" xfId="0" applyFont="1"/>
    <xf numFmtId="0" fontId="6" fillId="0" borderId="0" xfId="1" applyFont="1" applyAlignment="1">
      <alignment horizontal="left"/>
    </xf>
    <xf numFmtId="0" fontId="6" fillId="0" borderId="0" xfId="1" applyFont="1"/>
    <xf numFmtId="164" fontId="6" fillId="0" borderId="0" xfId="1" applyNumberFormat="1" applyFont="1" applyFill="1" applyBorder="1" applyAlignment="1" applyProtection="1">
      <alignment horizontal="lef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165" fontId="6" fillId="0" borderId="0" xfId="1" applyNumberFormat="1" applyFont="1" applyFill="1" applyAlignment="1">
      <alignment horizontal="right"/>
    </xf>
    <xf numFmtId="0" fontId="6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6" fillId="0" borderId="0" xfId="1" applyFont="1"/>
    <xf numFmtId="0" fontId="13" fillId="0" borderId="0" xfId="1" applyFont="1" applyAlignment="1"/>
    <xf numFmtId="0" fontId="10" fillId="0" borderId="0" xfId="1" applyFont="1" applyAlignment="1"/>
    <xf numFmtId="164" fontId="6" fillId="2" borderId="0" xfId="1" applyNumberFormat="1" applyFont="1" applyFill="1" applyBorder="1" applyAlignment="1">
      <alignment horizontal="right" vertical="center"/>
    </xf>
    <xf numFmtId="164" fontId="7" fillId="2" borderId="0" xfId="1" applyNumberFormat="1" applyFont="1" applyFill="1" applyBorder="1" applyAlignment="1">
      <alignment horizontal="right" vertical="center"/>
    </xf>
    <xf numFmtId="0" fontId="5" fillId="0" borderId="0" xfId="1" applyFont="1" applyFill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164" fontId="5" fillId="0" borderId="0" xfId="1" applyNumberFormat="1" applyFont="1" applyFill="1" applyAlignment="1">
      <alignment horizontal="right"/>
    </xf>
    <xf numFmtId="165" fontId="6" fillId="0" borderId="0" xfId="0" applyNumberFormat="1" applyFont="1" applyFill="1"/>
    <xf numFmtId="164" fontId="6" fillId="0" borderId="0" xfId="0" applyNumberFormat="1" applyFont="1" applyFill="1" applyAlignment="1"/>
    <xf numFmtId="0" fontId="6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3" fontId="6" fillId="0" borderId="0" xfId="1" applyNumberFormat="1" applyFont="1" applyBorder="1" applyAlignment="1"/>
    <xf numFmtId="3" fontId="6" fillId="0" borderId="0" xfId="1" applyNumberFormat="1" applyFont="1" applyFill="1" applyBorder="1" applyAlignment="1"/>
    <xf numFmtId="164" fontId="19" fillId="0" borderId="0" xfId="0" applyNumberFormat="1" applyFont="1" applyAlignment="1"/>
    <xf numFmtId="164" fontId="19" fillId="0" borderId="0" xfId="0" applyNumberFormat="1" applyFont="1" applyFill="1" applyAlignment="1"/>
    <xf numFmtId="164" fontId="11" fillId="0" borderId="0" xfId="0" applyNumberFormat="1" applyFont="1" applyFill="1" applyBorder="1" applyAlignment="1"/>
    <xf numFmtId="164" fontId="6" fillId="0" borderId="0" xfId="1" applyNumberFormat="1" applyFont="1" applyBorder="1" applyAlignment="1"/>
    <xf numFmtId="164" fontId="6" fillId="0" borderId="0" xfId="1" applyNumberFormat="1" applyFont="1" applyFill="1" applyBorder="1" applyAlignment="1"/>
    <xf numFmtId="0" fontId="3" fillId="0" borderId="0" xfId="1" applyFont="1" applyBorder="1"/>
    <xf numFmtId="0" fontId="5" fillId="0" borderId="1" xfId="1" applyFont="1" applyBorder="1" applyAlignment="1" applyProtection="1">
      <alignment horizontal="fill"/>
    </xf>
    <xf numFmtId="0" fontId="5" fillId="0" borderId="1" xfId="1" applyFont="1" applyBorder="1"/>
    <xf numFmtId="0" fontId="5" fillId="0" borderId="1" xfId="1" applyFont="1" applyFill="1" applyBorder="1"/>
    <xf numFmtId="0" fontId="5" fillId="0" borderId="2" xfId="1" applyFont="1" applyBorder="1" applyAlignment="1" applyProtection="1">
      <alignment horizontal="fill"/>
    </xf>
    <xf numFmtId="0" fontId="6" fillId="0" borderId="2" xfId="1" applyFont="1" applyBorder="1"/>
    <xf numFmtId="0" fontId="5" fillId="4" borderId="0" xfId="1" applyFont="1" applyFill="1" applyBorder="1"/>
    <xf numFmtId="0" fontId="6" fillId="4" borderId="0" xfId="1" applyFont="1" applyFill="1" applyBorder="1"/>
    <xf numFmtId="0" fontId="21" fillId="4" borderId="0" xfId="1" applyFont="1" applyFill="1" applyBorder="1"/>
    <xf numFmtId="0" fontId="6" fillId="0" borderId="0" xfId="1" applyFont="1" applyBorder="1" applyAlignment="1">
      <alignment horizontal="right" vertical="center"/>
    </xf>
    <xf numFmtId="0" fontId="21" fillId="0" borderId="0" xfId="1" applyFont="1" applyFill="1" applyBorder="1"/>
    <xf numFmtId="0" fontId="21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/>
    </xf>
    <xf numFmtId="0" fontId="21" fillId="4" borderId="0" xfId="1" applyFont="1" applyFill="1" applyBorder="1" applyAlignment="1">
      <alignment horizontal="left"/>
    </xf>
    <xf numFmtId="0" fontId="22" fillId="4" borderId="0" xfId="1" applyFont="1" applyFill="1" applyBorder="1" applyAlignment="1" applyProtection="1">
      <alignment horizontal="left"/>
    </xf>
    <xf numFmtId="164" fontId="22" fillId="4" borderId="0" xfId="1" applyNumberFormat="1" applyFont="1" applyFill="1" applyBorder="1" applyAlignment="1">
      <alignment horizontal="right"/>
    </xf>
    <xf numFmtId="0" fontId="22" fillId="4" borderId="0" xfId="1" applyFont="1" applyFill="1" applyAlignment="1" applyProtection="1">
      <alignment horizontal="left"/>
    </xf>
    <xf numFmtId="164" fontId="22" fillId="4" borderId="0" xfId="1" applyNumberFormat="1" applyFont="1" applyFill="1" applyAlignment="1">
      <alignment horizontal="right" wrapText="1"/>
    </xf>
    <xf numFmtId="0" fontId="5" fillId="0" borderId="1" xfId="1" applyFont="1" applyBorder="1" applyAlignment="1" applyProtection="1">
      <alignment horizontal="left"/>
    </xf>
    <xf numFmtId="164" fontId="5" fillId="0" borderId="0" xfId="1" applyNumberFormat="1" applyFont="1" applyFill="1" applyBorder="1" applyAlignment="1" applyProtection="1">
      <alignment horizontal="left"/>
    </xf>
    <xf numFmtId="0" fontId="21" fillId="0" borderId="0" xfId="1" applyFont="1"/>
    <xf numFmtId="0" fontId="5" fillId="0" borderId="1" xfId="1" applyFont="1" applyFill="1" applyBorder="1" applyAlignment="1" applyProtection="1">
      <alignment horizontal="fill"/>
    </xf>
    <xf numFmtId="0" fontId="7" fillId="0" borderId="1" xfId="1" applyFont="1" applyFill="1" applyBorder="1" applyAlignment="1">
      <alignment vertical="center"/>
    </xf>
    <xf numFmtId="0" fontId="22" fillId="4" borderId="0" xfId="1" applyFont="1" applyFill="1" applyBorder="1" applyAlignment="1" applyProtection="1">
      <alignment horizontal="left" vertical="center"/>
    </xf>
    <xf numFmtId="164" fontId="22" fillId="4" borderId="0" xfId="1" applyNumberFormat="1" applyFont="1" applyFill="1" applyBorder="1" applyAlignment="1">
      <alignment horizontal="right" vertical="center"/>
    </xf>
    <xf numFmtId="164" fontId="22" fillId="4" borderId="0" xfId="1" applyNumberFormat="1" applyFont="1" applyFill="1" applyBorder="1" applyAlignment="1" applyProtection="1">
      <alignment horizontal="left" vertical="center"/>
    </xf>
    <xf numFmtId="0" fontId="21" fillId="4" borderId="0" xfId="1" applyFont="1" applyFill="1" applyBorder="1" applyAlignment="1">
      <alignment horizontal="center"/>
    </xf>
    <xf numFmtId="0" fontId="5" fillId="0" borderId="1" xfId="1" applyFont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5" fillId="0" borderId="1" xfId="1" applyFont="1" applyBorder="1" applyAlignment="1"/>
    <xf numFmtId="0" fontId="21" fillId="4" borderId="0" xfId="0" applyFont="1" applyFill="1" applyBorder="1" applyAlignment="1" applyProtection="1">
      <alignment horizontal="left" vertical="center"/>
      <protection locked="0"/>
    </xf>
    <xf numFmtId="0" fontId="21" fillId="4" borderId="0" xfId="0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>
      <alignment horizontal="right" vertical="center"/>
    </xf>
    <xf numFmtId="0" fontId="21" fillId="4" borderId="0" xfId="0" applyFont="1" applyFill="1" applyBorder="1" applyAlignment="1" applyProtection="1">
      <alignment horizontal="fill"/>
      <protection locked="0"/>
    </xf>
    <xf numFmtId="0" fontId="21" fillId="4" borderId="0" xfId="0" applyFont="1" applyFill="1" applyBorder="1" applyAlignment="1" applyProtection="1">
      <alignment horizontal="right"/>
      <protection locked="0"/>
    </xf>
    <xf numFmtId="0" fontId="21" fillId="4" borderId="0" xfId="0" applyFont="1" applyFill="1" applyBorder="1"/>
    <xf numFmtId="0" fontId="21" fillId="4" borderId="0" xfId="0" applyFont="1" applyFill="1" applyBorder="1" applyAlignment="1">
      <alignment horizontal="right"/>
    </xf>
    <xf numFmtId="0" fontId="5" fillId="0" borderId="0" xfId="1" applyFont="1" applyFill="1" applyAlignment="1">
      <alignment horizontal="right"/>
    </xf>
    <xf numFmtId="0" fontId="6" fillId="0" borderId="0" xfId="0" applyFont="1" applyFill="1" applyBorder="1" applyAlignment="1">
      <alignment horizontal="left"/>
    </xf>
    <xf numFmtId="0" fontId="21" fillId="4" borderId="0" xfId="0" applyFont="1" applyFill="1" applyBorder="1" applyAlignment="1">
      <alignment horizontal="left"/>
    </xf>
    <xf numFmtId="0" fontId="6" fillId="0" borderId="1" xfId="0" applyFont="1" applyBorder="1"/>
    <xf numFmtId="164" fontId="6" fillId="0" borderId="1" xfId="0" applyNumberFormat="1" applyFont="1" applyBorder="1"/>
    <xf numFmtId="0" fontId="6" fillId="4" borderId="0" xfId="0" applyFont="1" applyFill="1" applyBorder="1" applyAlignment="1">
      <alignment horizontal="right" vertical="center"/>
    </xf>
    <xf numFmtId="0" fontId="5" fillId="4" borderId="0" xfId="0" applyFont="1" applyFill="1" applyBorder="1" applyAlignment="1" applyProtection="1">
      <alignment horizontal="right" vertical="center"/>
      <protection locked="0"/>
    </xf>
    <xf numFmtId="0" fontId="5" fillId="4" borderId="0" xfId="0" applyFont="1" applyFill="1" applyBorder="1" applyAlignment="1" applyProtection="1">
      <alignment horizontal="left" vertical="center"/>
      <protection locked="0"/>
    </xf>
    <xf numFmtId="0" fontId="5" fillId="4" borderId="0" xfId="0" applyFont="1" applyFill="1" applyBorder="1" applyAlignment="1">
      <alignment horizontal="right" vertical="center"/>
    </xf>
    <xf numFmtId="0" fontId="5" fillId="0" borderId="1" xfId="0" applyFont="1" applyBorder="1" applyAlignment="1" applyProtection="1">
      <alignment horizontal="fill"/>
      <protection locked="0"/>
    </xf>
    <xf numFmtId="0" fontId="5" fillId="0" borderId="1" xfId="0" applyFont="1" applyBorder="1" applyAlignment="1" applyProtection="1">
      <alignment horizontal="right"/>
      <protection locked="0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5" fillId="4" borderId="0" xfId="1" applyFont="1" applyFill="1" applyBorder="1" applyAlignment="1">
      <alignment horizontal="left"/>
    </xf>
    <xf numFmtId="0" fontId="5" fillId="4" borderId="0" xfId="1" applyFont="1" applyFill="1" applyBorder="1" applyAlignment="1">
      <alignment horizontal="right"/>
    </xf>
    <xf numFmtId="0" fontId="5" fillId="4" borderId="0" xfId="1" applyFont="1" applyFill="1" applyBorder="1" applyAlignment="1">
      <alignment horizontal="left" vertical="center"/>
    </xf>
    <xf numFmtId="0" fontId="5" fillId="4" borderId="0" xfId="1" applyFont="1" applyFill="1" applyBorder="1" applyAlignment="1">
      <alignment horizontal="right" vertical="center"/>
    </xf>
    <xf numFmtId="0" fontId="5" fillId="4" borderId="0" xfId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left"/>
    </xf>
    <xf numFmtId="0" fontId="5" fillId="0" borderId="0" xfId="1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21" fillId="4" borderId="0" xfId="0" applyFont="1" applyFill="1" applyBorder="1" applyAlignment="1" applyProtection="1">
      <alignment horizontal="left"/>
      <protection locked="0"/>
    </xf>
    <xf numFmtId="164" fontId="7" fillId="0" borderId="1" xfId="0" applyNumberFormat="1" applyFont="1" applyBorder="1" applyAlignment="1">
      <alignment horizontal="right"/>
    </xf>
    <xf numFmtId="0" fontId="4" fillId="0" borderId="1" xfId="0" applyFont="1" applyBorder="1" applyAlignment="1" applyProtection="1">
      <alignment horizontal="fill"/>
      <protection locked="0"/>
    </xf>
    <xf numFmtId="0" fontId="6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right" vertical="center"/>
      <protection locked="0"/>
    </xf>
    <xf numFmtId="0" fontId="21" fillId="0" borderId="0" xfId="0" applyFont="1" applyFill="1" applyBorder="1" applyAlignment="1" applyProtection="1">
      <alignment horizontal="fill"/>
      <protection locked="0"/>
    </xf>
    <xf numFmtId="0" fontId="21" fillId="0" borderId="0" xfId="0" applyFont="1" applyFill="1" applyBorder="1" applyAlignment="1" applyProtection="1">
      <alignment horizontal="right"/>
      <protection locked="0"/>
    </xf>
    <xf numFmtId="0" fontId="21" fillId="0" borderId="0" xfId="0" applyFont="1" applyFill="1" applyBorder="1" applyAlignment="1">
      <alignment horizontal="right"/>
    </xf>
    <xf numFmtId="164" fontId="5" fillId="4" borderId="0" xfId="0" applyNumberFormat="1" applyFont="1" applyFill="1" applyBorder="1" applyAlignment="1">
      <alignment horizontal="right"/>
    </xf>
    <xf numFmtId="164" fontId="21" fillId="4" borderId="0" xfId="0" applyNumberFormat="1" applyFont="1" applyFill="1" applyBorder="1" applyAlignment="1">
      <alignment horizontal="right"/>
    </xf>
    <xf numFmtId="0" fontId="5" fillId="0" borderId="1" xfId="1" applyFont="1" applyBorder="1" applyAlignment="1" applyProtection="1">
      <alignment horizontal="right" vertical="center"/>
    </xf>
    <xf numFmtId="0" fontId="5" fillId="0" borderId="1" xfId="1" applyFont="1" applyBorder="1" applyAlignment="1">
      <alignment horizontal="right" vertical="center"/>
    </xf>
    <xf numFmtId="164" fontId="6" fillId="4" borderId="0" xfId="1" applyNumberFormat="1" applyFont="1" applyFill="1" applyAlignment="1">
      <alignment horizontal="right" vertical="center"/>
    </xf>
    <xf numFmtId="0" fontId="6" fillId="4" borderId="0" xfId="1" applyFont="1" applyFill="1" applyBorder="1" applyAlignment="1">
      <alignment horizontal="right"/>
    </xf>
    <xf numFmtId="0" fontId="21" fillId="4" borderId="0" xfId="1" applyFont="1" applyFill="1" applyAlignment="1" applyProtection="1">
      <alignment horizontal="left" vertical="center"/>
    </xf>
    <xf numFmtId="165" fontId="22" fillId="4" borderId="0" xfId="1" applyNumberFormat="1" applyFont="1" applyFill="1" applyBorder="1" applyAlignment="1" applyProtection="1">
      <alignment horizontal="left" vertical="center"/>
    </xf>
    <xf numFmtId="0" fontId="22" fillId="4" borderId="0" xfId="1" applyFont="1" applyFill="1" applyBorder="1" applyAlignment="1" applyProtection="1">
      <alignment horizontal="center"/>
    </xf>
    <xf numFmtId="3" fontId="22" fillId="4" borderId="0" xfId="1" applyNumberFormat="1" applyFont="1" applyFill="1" applyBorder="1" applyAlignment="1"/>
    <xf numFmtId="0" fontId="5" fillId="0" borderId="0" xfId="1" applyFont="1" applyFill="1" applyAlignment="1"/>
    <xf numFmtId="0" fontId="6" fillId="0" borderId="0" xfId="1" applyFont="1"/>
    <xf numFmtId="0" fontId="21" fillId="4" borderId="0" xfId="1" applyFont="1" applyFill="1" applyAlignment="1" applyProtection="1">
      <alignment horizontal="center" vertical="center"/>
      <protection locked="0"/>
    </xf>
    <xf numFmtId="164" fontId="22" fillId="4" borderId="0" xfId="1" applyNumberFormat="1" applyFont="1" applyFill="1" applyAlignment="1">
      <alignment vertical="center"/>
    </xf>
    <xf numFmtId="3" fontId="22" fillId="4" borderId="0" xfId="1" applyNumberFormat="1" applyFont="1" applyFill="1" applyAlignment="1">
      <alignment vertical="center" wrapText="1"/>
    </xf>
    <xf numFmtId="164" fontId="22" fillId="4" borderId="0" xfId="1" applyNumberFormat="1" applyFont="1" applyFill="1" applyBorder="1" applyAlignment="1">
      <alignment horizontal="right" wrapText="1"/>
    </xf>
    <xf numFmtId="164" fontId="22" fillId="4" borderId="0" xfId="1" applyNumberFormat="1" applyFont="1" applyFill="1" applyBorder="1" applyAlignment="1" applyProtection="1">
      <alignment horizontal="left"/>
    </xf>
    <xf numFmtId="164" fontId="21" fillId="4" borderId="0" xfId="1" applyNumberFormat="1" applyFont="1" applyFill="1" applyBorder="1" applyAlignment="1" applyProtection="1">
      <alignment horizontal="right"/>
    </xf>
    <xf numFmtId="0" fontId="22" fillId="4" borderId="0" xfId="1" applyFont="1" applyFill="1"/>
    <xf numFmtId="0" fontId="21" fillId="4" borderId="0" xfId="1" applyFont="1" applyFill="1" applyAlignment="1" applyProtection="1">
      <alignment horizontal="center" vertical="center"/>
    </xf>
    <xf numFmtId="164" fontId="22" fillId="4" borderId="0" xfId="1" applyNumberFormat="1" applyFont="1" applyFill="1" applyAlignment="1">
      <alignment vertical="center" wrapText="1"/>
    </xf>
    <xf numFmtId="0" fontId="21" fillId="4" borderId="0" xfId="0" applyFont="1" applyFill="1" applyAlignment="1">
      <alignment horizontal="left"/>
    </xf>
    <xf numFmtId="164" fontId="22" fillId="2" borderId="0" xfId="1" applyNumberFormat="1" applyFont="1" applyFill="1" applyBorder="1" applyAlignment="1">
      <alignment horizontal="right" vertical="center"/>
    </xf>
    <xf numFmtId="164" fontId="7" fillId="5" borderId="0" xfId="0" applyNumberFormat="1" applyFont="1" applyFill="1" applyBorder="1" applyAlignment="1">
      <alignment horizontal="right"/>
    </xf>
    <xf numFmtId="164" fontId="7" fillId="5" borderId="0" xfId="0" applyNumberFormat="1" applyFont="1" applyFill="1" applyAlignment="1">
      <alignment horizontal="right"/>
    </xf>
    <xf numFmtId="164" fontId="6" fillId="5" borderId="0" xfId="1" applyNumberFormat="1" applyFont="1" applyFill="1" applyBorder="1" applyAlignment="1">
      <alignment horizontal="right" vertical="center"/>
    </xf>
    <xf numFmtId="164" fontId="7" fillId="5" borderId="0" xfId="0" applyNumberFormat="1" applyFont="1" applyFill="1" applyAlignment="1"/>
    <xf numFmtId="164" fontId="5" fillId="5" borderId="0" xfId="1" applyNumberFormat="1" applyFont="1" applyFill="1" applyBorder="1" applyAlignment="1" applyProtection="1">
      <alignment horizontal="right"/>
    </xf>
    <xf numFmtId="0" fontId="6" fillId="0" borderId="0" xfId="1" applyFont="1"/>
    <xf numFmtId="0" fontId="5" fillId="5" borderId="0" xfId="0" applyFont="1" applyFill="1" applyBorder="1" applyAlignment="1" applyProtection="1">
      <alignment horizontal="right" vertical="center"/>
      <protection locked="0"/>
    </xf>
    <xf numFmtId="0" fontId="5" fillId="5" borderId="0" xfId="0" applyFont="1" applyFill="1" applyBorder="1" applyAlignment="1">
      <alignment horizontal="right" vertical="center"/>
    </xf>
    <xf numFmtId="0" fontId="6" fillId="5" borderId="0" xfId="0" applyFont="1" applyFill="1" applyBorder="1" applyAlignment="1">
      <alignment horizontal="right" vertical="center"/>
    </xf>
    <xf numFmtId="164" fontId="6" fillId="5" borderId="0" xfId="1" applyNumberFormat="1" applyFont="1" applyFill="1" applyBorder="1" applyAlignment="1">
      <alignment horizontal="right"/>
    </xf>
    <xf numFmtId="0" fontId="5" fillId="5" borderId="1" xfId="1" applyFont="1" applyFill="1" applyBorder="1"/>
    <xf numFmtId="164" fontId="7" fillId="5" borderId="0" xfId="1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 applyProtection="1">
      <alignment horizontal="left" vertical="center"/>
    </xf>
    <xf numFmtId="0" fontId="7" fillId="0" borderId="0" xfId="1" applyFont="1" applyBorder="1" applyAlignment="1">
      <alignment horizontal="center" vertical="center"/>
    </xf>
    <xf numFmtId="164" fontId="7" fillId="0" borderId="0" xfId="1" applyNumberFormat="1" applyFont="1" applyBorder="1" applyAlignment="1">
      <alignment horizontal="right" vertical="center"/>
    </xf>
    <xf numFmtId="164" fontId="16" fillId="0" borderId="0" xfId="0" applyNumberFormat="1" applyFont="1" applyBorder="1"/>
    <xf numFmtId="164" fontId="11" fillId="0" borderId="0" xfId="0" applyNumberFormat="1" applyFont="1" applyFill="1" applyBorder="1"/>
    <xf numFmtId="164" fontId="11" fillId="2" borderId="0" xfId="0" applyNumberFormat="1" applyFont="1" applyFill="1" applyBorder="1"/>
    <xf numFmtId="165" fontId="16" fillId="0" borderId="0" xfId="0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4" fillId="0" borderId="0" xfId="0" applyFont="1" applyFill="1" applyBorder="1" applyAlignment="1" applyProtection="1">
      <alignment horizontal="right"/>
      <protection locked="0"/>
    </xf>
    <xf numFmtId="165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164" fontId="7" fillId="5" borderId="0" xfId="0" applyNumberFormat="1" applyFont="1" applyFill="1" applyBorder="1" applyAlignment="1" applyProtection="1">
      <alignment horizontal="right"/>
      <protection locked="0"/>
    </xf>
    <xf numFmtId="165" fontId="4" fillId="5" borderId="0" xfId="0" applyNumberFormat="1" applyFont="1" applyFill="1" applyBorder="1" applyAlignment="1" applyProtection="1">
      <alignment horizontal="right"/>
      <protection locked="0"/>
    </xf>
    <xf numFmtId="0" fontId="7" fillId="5" borderId="0" xfId="0" applyFont="1" applyFill="1" applyBorder="1" applyAlignment="1">
      <alignment horizontal="right"/>
    </xf>
    <xf numFmtId="0" fontId="4" fillId="5" borderId="0" xfId="0" applyFont="1" applyFill="1" applyBorder="1" applyAlignment="1" applyProtection="1">
      <alignment horizontal="right"/>
      <protection locked="0"/>
    </xf>
    <xf numFmtId="165" fontId="5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164" fontId="4" fillId="5" borderId="0" xfId="0" applyNumberFormat="1" applyFont="1" applyFill="1" applyAlignment="1">
      <alignment horizontal="right"/>
    </xf>
    <xf numFmtId="0" fontId="4" fillId="5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22" fillId="4" borderId="0" xfId="1" applyFont="1" applyFill="1" applyBorder="1" applyAlignment="1">
      <alignment horizontal="right" vertical="center"/>
    </xf>
    <xf numFmtId="0" fontId="22" fillId="4" borderId="0" xfId="1" applyFont="1" applyFill="1" applyBorder="1" applyAlignment="1">
      <alignment horizontal="right"/>
    </xf>
    <xf numFmtId="0" fontId="22" fillId="4" borderId="0" xfId="1" applyFont="1" applyFill="1" applyAlignment="1" applyProtection="1">
      <alignment horizontal="left" vertical="center"/>
    </xf>
    <xf numFmtId="0" fontId="22" fillId="4" borderId="0" xfId="1" applyFont="1" applyFill="1" applyBorder="1" applyAlignment="1" applyProtection="1">
      <alignment horizontal="center" vertical="center"/>
    </xf>
    <xf numFmtId="0" fontId="4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center" vertical="center"/>
    </xf>
    <xf numFmtId="0" fontId="4" fillId="4" borderId="0" xfId="1" applyFont="1" applyFill="1" applyBorder="1" applyAlignment="1">
      <alignment horizontal="right" vertical="center"/>
    </xf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right" vertical="center"/>
    </xf>
    <xf numFmtId="0" fontId="4" fillId="0" borderId="0" xfId="1" applyFont="1" applyFill="1" applyBorder="1" applyAlignment="1">
      <alignment horizontal="left" vertical="center"/>
    </xf>
    <xf numFmtId="0" fontId="7" fillId="0" borderId="0" xfId="1" applyFont="1" applyFill="1" applyAlignment="1">
      <alignment horizontal="right" vertical="center"/>
    </xf>
    <xf numFmtId="0" fontId="22" fillId="4" borderId="0" xfId="0" applyFont="1" applyFill="1" applyBorder="1" applyAlignment="1" applyProtection="1">
      <alignment horizontal="fill"/>
      <protection locked="0"/>
    </xf>
    <xf numFmtId="0" fontId="22" fillId="4" borderId="0" xfId="0" applyFont="1" applyFill="1" applyBorder="1" applyAlignment="1" applyProtection="1">
      <alignment horizontal="center"/>
      <protection locked="0"/>
    </xf>
    <xf numFmtId="0" fontId="22" fillId="4" borderId="0" xfId="0" applyFont="1" applyFill="1" applyBorder="1" applyAlignment="1" applyProtection="1">
      <alignment horizontal="right"/>
      <protection locked="0"/>
    </xf>
    <xf numFmtId="0" fontId="22" fillId="4" borderId="0" xfId="0" applyFont="1" applyFill="1" applyBorder="1"/>
    <xf numFmtId="0" fontId="22" fillId="4" borderId="3" xfId="0" applyFont="1" applyFill="1" applyBorder="1" applyAlignment="1" applyProtection="1">
      <alignment horizontal="right"/>
      <protection locked="0"/>
    </xf>
    <xf numFmtId="0" fontId="22" fillId="4" borderId="0" xfId="0" applyFont="1" applyFill="1" applyBorder="1" applyAlignment="1">
      <alignment horizontal="right"/>
    </xf>
    <xf numFmtId="0" fontId="22" fillId="4" borderId="0" xfId="0" applyFont="1" applyFill="1" applyBorder="1" applyAlignment="1" applyProtection="1">
      <alignment horizontal="left"/>
      <protection locked="0"/>
    </xf>
    <xf numFmtId="0" fontId="22" fillId="4" borderId="0" xfId="0" applyFont="1" applyFill="1" applyBorder="1" applyAlignment="1" applyProtection="1">
      <alignment horizontal="left" vertical="center"/>
      <protection locked="0"/>
    </xf>
    <xf numFmtId="0" fontId="22" fillId="4" borderId="0" xfId="0" applyFont="1" applyFill="1" applyBorder="1" applyAlignment="1" applyProtection="1">
      <alignment horizontal="right" vertical="center"/>
      <protection locked="0"/>
    </xf>
    <xf numFmtId="0" fontId="22" fillId="4" borderId="0" xfId="0" applyFont="1" applyFill="1" applyBorder="1" applyAlignment="1">
      <alignment horizontal="right" vertical="center"/>
    </xf>
    <xf numFmtId="0" fontId="22" fillId="4" borderId="0" xfId="0" applyFont="1" applyFill="1" applyBorder="1" applyAlignment="1">
      <alignment horizontal="left" vertical="center"/>
    </xf>
    <xf numFmtId="0" fontId="22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 applyProtection="1">
      <alignment horizontal="left" vertical="center"/>
      <protection locked="0"/>
    </xf>
    <xf numFmtId="0" fontId="4" fillId="4" borderId="0" xfId="0" applyFont="1" applyFill="1" applyBorder="1" applyAlignment="1" applyProtection="1">
      <alignment horizontal="right" vertical="center"/>
      <protection locked="0"/>
    </xf>
    <xf numFmtId="0" fontId="4" fillId="4" borderId="0" xfId="0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protection locked="0"/>
    </xf>
    <xf numFmtId="2" fontId="22" fillId="4" borderId="0" xfId="0" applyNumberFormat="1" applyFont="1" applyFill="1" applyBorder="1" applyAlignment="1">
      <alignment horizontal="left"/>
    </xf>
    <xf numFmtId="2" fontId="22" fillId="4" borderId="0" xfId="0" applyNumberFormat="1" applyFont="1" applyFill="1" applyBorder="1" applyAlignment="1" applyProtection="1">
      <alignment horizontal="right"/>
      <protection locked="0"/>
    </xf>
    <xf numFmtId="0" fontId="22" fillId="4" borderId="0" xfId="0" applyFont="1" applyFill="1" applyBorder="1" applyAlignment="1">
      <alignment horizontal="left"/>
    </xf>
    <xf numFmtId="2" fontId="22" fillId="4" borderId="0" xfId="0" applyNumberFormat="1" applyFont="1" applyFill="1" applyBorder="1" applyAlignment="1" applyProtection="1">
      <alignment horizontal="left"/>
      <protection locked="0"/>
    </xf>
    <xf numFmtId="0" fontId="7" fillId="0" borderId="0" xfId="0" applyFont="1" applyBorder="1" applyAlignment="1">
      <alignment horizontal="left"/>
    </xf>
    <xf numFmtId="2" fontId="4" fillId="0" borderId="0" xfId="0" applyNumberFormat="1" applyFont="1" applyBorder="1" applyAlignment="1" applyProtection="1">
      <alignment horizontal="right"/>
      <protection locked="0"/>
    </xf>
    <xf numFmtId="164" fontId="4" fillId="4" borderId="0" xfId="0" applyNumberFormat="1" applyFont="1" applyFill="1" applyBorder="1" applyAlignment="1">
      <alignment horizontal="right"/>
    </xf>
    <xf numFmtId="2" fontId="22" fillId="4" borderId="0" xfId="0" applyNumberFormat="1" applyFont="1" applyFill="1" applyBorder="1" applyAlignment="1" applyProtection="1">
      <alignment horizontal="left"/>
    </xf>
    <xf numFmtId="0" fontId="26" fillId="4" borderId="0" xfId="0" applyFont="1" applyFill="1" applyAlignment="1">
      <alignment horizontal="right"/>
    </xf>
    <xf numFmtId="2" fontId="22" fillId="4" borderId="0" xfId="0" applyNumberFormat="1" applyFont="1" applyFill="1" applyBorder="1" applyAlignment="1" applyProtection="1">
      <alignment horizontal="right" vertical="center"/>
      <protection locked="0"/>
    </xf>
    <xf numFmtId="165" fontId="27" fillId="0" borderId="0" xfId="0" applyNumberFormat="1" applyFont="1" applyAlignment="1">
      <alignment horizontal="right"/>
    </xf>
    <xf numFmtId="164" fontId="28" fillId="2" borderId="0" xfId="1" applyNumberFormat="1" applyFont="1" applyFill="1" applyAlignment="1">
      <alignment horizontal="right" wrapText="1"/>
    </xf>
    <xf numFmtId="164" fontId="27" fillId="2" borderId="0" xfId="1" applyNumberFormat="1" applyFont="1" applyFill="1" applyAlignment="1">
      <alignment horizontal="right" wrapText="1"/>
    </xf>
    <xf numFmtId="0" fontId="10" fillId="0" borderId="0" xfId="1" applyFont="1" applyAlignment="1">
      <alignment horizontal="right"/>
    </xf>
    <xf numFmtId="0" fontId="27" fillId="0" borderId="0" xfId="0" applyFont="1" applyAlignment="1">
      <alignment horizontal="right"/>
    </xf>
    <xf numFmtId="0" fontId="6" fillId="0" borderId="0" xfId="1" applyFont="1" applyBorder="1" applyAlignment="1"/>
    <xf numFmtId="0" fontId="16" fillId="0" borderId="0" xfId="1" applyFont="1"/>
    <xf numFmtId="0" fontId="22" fillId="6" borderId="0" xfId="1" applyFont="1" applyFill="1" applyBorder="1" applyAlignment="1" applyProtection="1">
      <alignment horizontal="left" vertical="center"/>
    </xf>
    <xf numFmtId="164" fontId="22" fillId="6" borderId="0" xfId="1" applyNumberFormat="1" applyFont="1" applyFill="1" applyBorder="1" applyAlignment="1">
      <alignment horizontal="right" vertical="center"/>
    </xf>
    <xf numFmtId="164" fontId="22" fillId="4" borderId="0" xfId="1" applyNumberFormat="1" applyFont="1" applyFill="1" applyBorder="1" applyAlignment="1" applyProtection="1">
      <alignment horizontal="right"/>
    </xf>
    <xf numFmtId="0" fontId="4" fillId="4" borderId="0" xfId="1" applyFont="1" applyFill="1" applyBorder="1" applyAlignment="1" applyProtection="1">
      <alignment horizontal="left" vertical="center"/>
    </xf>
    <xf numFmtId="164" fontId="6" fillId="4" borderId="0" xfId="1" applyNumberFormat="1" applyFont="1" applyFill="1" applyBorder="1" applyAlignment="1">
      <alignment horizontal="right" vertical="center"/>
    </xf>
    <xf numFmtId="0" fontId="5" fillId="0" borderId="0" xfId="1" applyFont="1" applyAlignment="1">
      <alignment horizontal="right"/>
    </xf>
    <xf numFmtId="0" fontId="6" fillId="0" borderId="0" xfId="1" applyFont="1"/>
    <xf numFmtId="0" fontId="6" fillId="0" borderId="0" xfId="0" applyFont="1" applyAlignment="1">
      <alignment horizontal="right"/>
    </xf>
    <xf numFmtId="164" fontId="6" fillId="5" borderId="0" xfId="0" applyNumberFormat="1" applyFont="1" applyFill="1"/>
    <xf numFmtId="164" fontId="6" fillId="5" borderId="0" xfId="0" applyNumberFormat="1" applyFont="1" applyFill="1" applyBorder="1" applyAlignment="1">
      <alignment horizontal="right"/>
    </xf>
    <xf numFmtId="165" fontId="6" fillId="5" borderId="0" xfId="0" applyNumberFormat="1" applyFont="1" applyFill="1"/>
    <xf numFmtId="164" fontId="6" fillId="5" borderId="0" xfId="0" applyNumberFormat="1" applyFont="1" applyFill="1" applyAlignment="1">
      <alignment horizontal="right"/>
    </xf>
    <xf numFmtId="165" fontId="6" fillId="5" borderId="0" xfId="0" applyNumberFormat="1" applyFont="1" applyFill="1" applyAlignment="1">
      <alignment horizontal="right"/>
    </xf>
    <xf numFmtId="164" fontId="6" fillId="5" borderId="0" xfId="0" applyNumberFormat="1" applyFont="1" applyFill="1" applyAlignment="1"/>
    <xf numFmtId="0" fontId="10" fillId="0" borderId="0" xfId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6" fillId="0" borderId="0" xfId="0" applyNumberFormat="1" applyFont="1" applyBorder="1" applyAlignment="1" applyProtection="1">
      <alignment horizontal="right" vertical="center"/>
      <protection locked="0"/>
    </xf>
    <xf numFmtId="2" fontId="6" fillId="0" borderId="0" xfId="0" applyNumberFormat="1" applyFont="1" applyFill="1" applyBorder="1" applyAlignment="1" applyProtection="1">
      <alignment horizontal="right"/>
      <protection locked="0"/>
    </xf>
    <xf numFmtId="165" fontId="11" fillId="0" borderId="0" xfId="0" applyNumberFormat="1" applyFont="1" applyFill="1" applyBorder="1" applyAlignment="1" applyProtection="1">
      <alignment horizontal="right"/>
      <protection locked="0"/>
    </xf>
    <xf numFmtId="165" fontId="13" fillId="0" borderId="0" xfId="0" applyNumberFormat="1" applyFont="1" applyFill="1" applyBorder="1" applyAlignment="1" applyProtection="1">
      <alignment horizontal="right"/>
      <protection locked="0"/>
    </xf>
    <xf numFmtId="165" fontId="6" fillId="0" borderId="0" xfId="0" applyNumberFormat="1" applyFont="1" applyFill="1" applyBorder="1" applyAlignment="1" applyProtection="1">
      <alignment horizontal="right"/>
      <protection locked="0"/>
    </xf>
    <xf numFmtId="168" fontId="6" fillId="0" borderId="0" xfId="0" applyNumberFormat="1" applyFont="1" applyFill="1" applyBorder="1" applyAlignment="1" applyProtection="1">
      <alignment horizontal="right"/>
      <protection locked="0"/>
    </xf>
    <xf numFmtId="168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0" fontId="7" fillId="0" borderId="0" xfId="0" applyFont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right" vertical="center"/>
      <protection locked="0"/>
    </xf>
    <xf numFmtId="0" fontId="6" fillId="0" borderId="0" xfId="1" applyFont="1" applyAlignment="1">
      <alignment horizontal="left"/>
    </xf>
    <xf numFmtId="0" fontId="7" fillId="0" borderId="0" xfId="1" applyFont="1" applyFill="1" applyBorder="1" applyAlignment="1">
      <alignment horizontal="right" vertical="center"/>
    </xf>
    <xf numFmtId="0" fontId="7" fillId="0" borderId="4" xfId="1" applyFont="1" applyBorder="1"/>
    <xf numFmtId="0" fontId="6" fillId="0" borderId="4" xfId="1" applyFont="1" applyBorder="1"/>
    <xf numFmtId="0" fontId="7" fillId="0" borderId="4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4" fillId="0" borderId="4" xfId="1" applyFont="1" applyBorder="1" applyAlignment="1" applyProtection="1">
      <alignment horizontal="left"/>
    </xf>
    <xf numFmtId="0" fontId="6" fillId="0" borderId="0" xfId="1" applyFont="1"/>
    <xf numFmtId="0" fontId="7" fillId="0" borderId="0" xfId="1" applyFont="1" applyAlignment="1">
      <alignment horizontal="center" vertical="center"/>
    </xf>
    <xf numFmtId="164" fontId="7" fillId="0" borderId="4" xfId="1" applyNumberFormat="1" applyFont="1" applyBorder="1" applyAlignment="1" applyProtection="1">
      <alignment horizontal="left"/>
    </xf>
    <xf numFmtId="164" fontId="6" fillId="0" borderId="4" xfId="1" applyNumberFormat="1" applyFont="1" applyBorder="1" applyAlignment="1">
      <alignment horizontal="right"/>
    </xf>
    <xf numFmtId="164" fontId="7" fillId="0" borderId="4" xfId="1" applyNumberFormat="1" applyFont="1" applyFill="1" applyBorder="1" applyAlignment="1" applyProtection="1">
      <alignment horizontal="left"/>
    </xf>
    <xf numFmtId="164" fontId="6" fillId="0" borderId="4" xfId="1" applyNumberFormat="1" applyFont="1" applyBorder="1" applyAlignment="1">
      <alignment vertical="center"/>
    </xf>
    <xf numFmtId="164" fontId="6" fillId="2" borderId="4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 applyProtection="1">
      <alignment horizontal="left"/>
    </xf>
    <xf numFmtId="164" fontId="4" fillId="0" borderId="4" xfId="1" applyNumberFormat="1" applyFont="1" applyBorder="1" applyAlignment="1" applyProtection="1">
      <alignment horizontal="left"/>
    </xf>
    <xf numFmtId="164" fontId="6" fillId="0" borderId="4" xfId="1" applyNumberFormat="1" applyFont="1" applyBorder="1"/>
    <xf numFmtId="164" fontId="4" fillId="0" borderId="0" xfId="5" applyNumberFormat="1" applyFont="1" applyBorder="1" applyAlignment="1" applyProtection="1">
      <alignment horizontal="right" vertical="center"/>
      <protection locked="0"/>
    </xf>
    <xf numFmtId="164" fontId="4" fillId="0" borderId="0" xfId="5" applyNumberFormat="1" applyFont="1" applyBorder="1" applyAlignment="1" applyProtection="1">
      <alignment horizontal="right" vertical="center"/>
      <protection locked="0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2" fillId="0" borderId="0" xfId="0" applyFont="1" applyBorder="1"/>
    <xf numFmtId="0" fontId="0" fillId="0" borderId="0" xfId="0" applyBorder="1"/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right" vertical="center"/>
    </xf>
    <xf numFmtId="164" fontId="6" fillId="0" borderId="0" xfId="1" applyNumberFormat="1" applyFont="1" applyAlignment="1">
      <alignment vertical="center"/>
    </xf>
    <xf numFmtId="0" fontId="6" fillId="5" borderId="0" xfId="1" applyFont="1" applyFill="1" applyAlignment="1">
      <alignment horizontal="right"/>
    </xf>
    <xf numFmtId="164" fontId="11" fillId="5" borderId="0" xfId="0" applyNumberFormat="1" applyFont="1" applyFill="1" applyBorder="1" applyAlignment="1">
      <alignment horizontal="right"/>
    </xf>
    <xf numFmtId="3" fontId="6" fillId="5" borderId="0" xfId="1" applyNumberFormat="1" applyFont="1" applyFill="1" applyBorder="1" applyAlignment="1"/>
    <xf numFmtId="165" fontId="6" fillId="5" borderId="0" xfId="1" applyNumberFormat="1" applyFont="1" applyFill="1" applyBorder="1"/>
    <xf numFmtId="164" fontId="7" fillId="5" borderId="0" xfId="1" applyNumberFormat="1" applyFont="1" applyFill="1" applyBorder="1" applyAlignment="1">
      <alignment horizontal="right"/>
    </xf>
    <xf numFmtId="165" fontId="7" fillId="5" borderId="0" xfId="0" applyNumberFormat="1" applyFont="1" applyFill="1"/>
    <xf numFmtId="165" fontId="7" fillId="5" borderId="0" xfId="0" applyNumberFormat="1" applyFont="1" applyFill="1" applyAlignment="1">
      <alignment horizontal="right"/>
    </xf>
    <xf numFmtId="164" fontId="7" fillId="5" borderId="0" xfId="0" applyNumberFormat="1" applyFont="1" applyFill="1"/>
    <xf numFmtId="164" fontId="30" fillId="5" borderId="0" xfId="0" applyNumberFormat="1" applyFont="1" applyFill="1" applyAlignment="1">
      <alignment horizontal="right"/>
    </xf>
    <xf numFmtId="164" fontId="11" fillId="5" borderId="0" xfId="0" applyNumberFormat="1" applyFont="1" applyFill="1" applyBorder="1" applyAlignment="1"/>
    <xf numFmtId="164" fontId="6" fillId="5" borderId="0" xfId="1" applyNumberFormat="1" applyFont="1" applyFill="1" applyBorder="1" applyAlignment="1">
      <alignment horizontal="right" vertical="center"/>
    </xf>
    <xf numFmtId="0" fontId="5" fillId="5" borderId="0" xfId="0" applyFont="1" applyFill="1" applyBorder="1" applyAlignment="1">
      <alignment horizontal="left"/>
    </xf>
    <xf numFmtId="164" fontId="7" fillId="0" borderId="0" xfId="17" applyNumberFormat="1" applyFont="1" applyFill="1" applyAlignment="1">
      <alignment horizontal="right"/>
    </xf>
    <xf numFmtId="164" fontId="7" fillId="5" borderId="0" xfId="17" applyNumberFormat="1" applyFont="1" applyFill="1" applyAlignment="1">
      <alignment horizontal="right"/>
    </xf>
    <xf numFmtId="0" fontId="6" fillId="0" borderId="0" xfId="1" applyFont="1" applyFill="1" applyAlignment="1">
      <alignment horizontal="right"/>
    </xf>
    <xf numFmtId="0" fontId="33" fillId="0" borderId="0" xfId="0" applyFont="1" applyBorder="1" applyAlignment="1">
      <alignment vertical="center"/>
    </xf>
    <xf numFmtId="0" fontId="6" fillId="0" borderId="0" xfId="0" applyFont="1" applyAlignment="1">
      <alignment horizontal="right"/>
    </xf>
    <xf numFmtId="0" fontId="6" fillId="0" borderId="0" xfId="1" applyFont="1"/>
    <xf numFmtId="164" fontId="7" fillId="0" borderId="0" xfId="0" applyNumberFormat="1" applyFont="1" applyFill="1" applyAlignment="1"/>
    <xf numFmtId="0" fontId="22" fillId="4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2" fillId="0" borderId="0" xfId="0" applyFont="1" applyFill="1" applyBorder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/>
    </xf>
    <xf numFmtId="165" fontId="6" fillId="0" borderId="0" xfId="0" applyNumberFormat="1" applyFont="1" applyBorder="1" applyAlignment="1">
      <alignment horizontal="right" vertical="center"/>
    </xf>
    <xf numFmtId="165" fontId="19" fillId="0" borderId="0" xfId="0" applyNumberFormat="1" applyFont="1" applyBorder="1" applyAlignment="1">
      <alignment horizontal="right" vertical="center"/>
    </xf>
    <xf numFmtId="164" fontId="6" fillId="5" borderId="0" xfId="0" applyNumberFormat="1" applyFont="1" applyFill="1" applyBorder="1" applyAlignment="1" applyProtection="1">
      <alignment horizontal="right"/>
      <protection locked="0"/>
    </xf>
    <xf numFmtId="165" fontId="5" fillId="5" borderId="0" xfId="0" applyNumberFormat="1" applyFont="1" applyFill="1" applyBorder="1" applyAlignment="1" applyProtection="1">
      <alignment horizontal="right"/>
      <protection locked="0"/>
    </xf>
    <xf numFmtId="164" fontId="11" fillId="5" borderId="0" xfId="0" applyNumberFormat="1" applyFont="1" applyFill="1" applyAlignment="1">
      <alignment horizontal="right"/>
    </xf>
    <xf numFmtId="0" fontId="6" fillId="5" borderId="0" xfId="0" applyFont="1" applyFill="1" applyBorder="1" applyAlignment="1">
      <alignment horizontal="right"/>
    </xf>
    <xf numFmtId="0" fontId="5" fillId="5" borderId="0" xfId="0" applyFont="1" applyFill="1" applyBorder="1" applyAlignment="1" applyProtection="1">
      <alignment horizontal="right"/>
      <protection locked="0"/>
    </xf>
    <xf numFmtId="165" fontId="22" fillId="4" borderId="0" xfId="0" applyNumberFormat="1" applyFont="1" applyFill="1" applyBorder="1" applyAlignment="1">
      <alignment vertical="center"/>
    </xf>
    <xf numFmtId="0" fontId="6" fillId="0" borderId="0" xfId="1" applyFont="1" applyFill="1" applyAlignment="1">
      <alignment horizontal="right"/>
    </xf>
    <xf numFmtId="0" fontId="23" fillId="0" borderId="0" xfId="1" applyFont="1" applyAlignment="1" applyProtection="1">
      <protection locked="0"/>
    </xf>
    <xf numFmtId="164" fontId="22" fillId="4" borderId="0" xfId="1" applyNumberFormat="1" applyFont="1" applyFill="1" applyAlignment="1">
      <alignment horizontal="center" vertical="center"/>
    </xf>
    <xf numFmtId="0" fontId="23" fillId="0" borderId="0" xfId="1" applyFont="1" applyFill="1" applyAlignment="1" applyProtection="1">
      <protection locked="0"/>
    </xf>
    <xf numFmtId="0" fontId="5" fillId="0" borderId="0" xfId="1" applyFont="1" applyAlignment="1">
      <alignment horizontal="right"/>
    </xf>
    <xf numFmtId="3" fontId="22" fillId="4" borderId="3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 applyProtection="1">
      <alignment horizontal="left"/>
      <protection locked="0"/>
    </xf>
    <xf numFmtId="0" fontId="5" fillId="0" borderId="0" xfId="1" applyFont="1" applyFill="1" applyAlignment="1">
      <alignment horizontal="right"/>
    </xf>
    <xf numFmtId="164" fontId="22" fillId="4" borderId="0" xfId="1" applyNumberFormat="1" applyFont="1" applyFill="1" applyAlignment="1">
      <alignment horizontal="center" vertical="center" wrapText="1"/>
    </xf>
    <xf numFmtId="0" fontId="33" fillId="0" borderId="0" xfId="0" applyFont="1" applyBorder="1" applyAlignment="1">
      <alignment horizontal="left" vertical="center"/>
    </xf>
    <xf numFmtId="0" fontId="5" fillId="0" borderId="0" xfId="1" applyFont="1" applyFill="1" applyBorder="1" applyAlignment="1">
      <alignment horizontal="right"/>
    </xf>
    <xf numFmtId="0" fontId="23" fillId="0" borderId="0" xfId="0" applyFont="1" applyAlignment="1">
      <alignment horizontal="left"/>
    </xf>
    <xf numFmtId="0" fontId="6" fillId="0" borderId="0" xfId="1" applyFont="1" applyAlignment="1">
      <alignment horizontal="left"/>
    </xf>
    <xf numFmtId="0" fontId="6" fillId="0" borderId="0" xfId="0" applyFont="1" applyAlignment="1">
      <alignment horizontal="right"/>
    </xf>
    <xf numFmtId="0" fontId="22" fillId="4" borderId="3" xfId="0" applyFont="1" applyFill="1" applyBorder="1" applyAlignment="1">
      <alignment horizontal="right" vertical="center"/>
    </xf>
    <xf numFmtId="0" fontId="22" fillId="4" borderId="3" xfId="0" applyFont="1" applyFill="1" applyBorder="1" applyAlignment="1" applyProtection="1">
      <alignment horizontal="center"/>
      <protection locked="0"/>
    </xf>
    <xf numFmtId="0" fontId="22" fillId="4" borderId="3" xfId="0" applyFont="1" applyFill="1" applyBorder="1" applyAlignment="1" applyProtection="1">
      <alignment horizontal="center" vertical="center"/>
      <protection locked="0"/>
    </xf>
    <xf numFmtId="0" fontId="22" fillId="4" borderId="3" xfId="0" applyFont="1" applyFill="1" applyBorder="1" applyAlignment="1">
      <alignment horizontal="center" vertical="center"/>
    </xf>
    <xf numFmtId="0" fontId="23" fillId="0" borderId="0" xfId="0" applyFont="1" applyAlignment="1"/>
    <xf numFmtId="0" fontId="27" fillId="0" borderId="0" xfId="0" applyFont="1" applyAlignment="1">
      <alignment horizontal="right"/>
    </xf>
    <xf numFmtId="0" fontId="22" fillId="4" borderId="0" xfId="0" applyFont="1" applyFill="1" applyAlignment="1">
      <alignment horizontal="center"/>
    </xf>
    <xf numFmtId="0" fontId="6" fillId="0" borderId="0" xfId="1" applyFont="1"/>
    <xf numFmtId="0" fontId="23" fillId="0" borderId="0" xfId="0" applyFont="1" applyAlignment="1" applyProtection="1">
      <protection locked="0"/>
    </xf>
    <xf numFmtId="2" fontId="23" fillId="0" borderId="0" xfId="0" applyNumberFormat="1" applyFont="1" applyAlignment="1" applyProtection="1">
      <protection locked="0"/>
    </xf>
    <xf numFmtId="0" fontId="12" fillId="0" borderId="0" xfId="0" applyFont="1" applyAlignment="1">
      <alignment horizontal="left"/>
    </xf>
    <xf numFmtId="0" fontId="22" fillId="4" borderId="0" xfId="0" applyFont="1" applyFill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/>
    <xf numFmtId="0" fontId="0" fillId="0" borderId="0" xfId="0" applyBorder="1" applyAlignment="1"/>
    <xf numFmtId="165" fontId="6" fillId="0" borderId="0" xfId="0" applyNumberFormat="1" applyFont="1" applyBorder="1" applyAlignment="1">
      <alignment horizontal="right"/>
    </xf>
    <xf numFmtId="165" fontId="19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/>
    </xf>
  </cellXfs>
  <cellStyles count="28">
    <cellStyle name="=C:\WINNT\SYSTEM32\COMMAND.COM" xfId="7"/>
    <cellStyle name="ANCLAS,REZONES Y SUS PARTES,DE FUNDICION,DE HIERRO O DE ACERO" xfId="8"/>
    <cellStyle name="Euro" xfId="9"/>
    <cellStyle name="Millares 2" xfId="10"/>
    <cellStyle name="Millares 3" xfId="11"/>
    <cellStyle name="Millares 3 2" xfId="12"/>
    <cellStyle name="Millares 3_Cuadros Estudio Economico Cuba I" xfId="13"/>
    <cellStyle name="Millares 4" xfId="14"/>
    <cellStyle name="Millares 5" xfId="15"/>
    <cellStyle name="Millares 6" xfId="16"/>
    <cellStyle name="Normal" xfId="0" builtinId="0"/>
    <cellStyle name="Normal 10" xfId="26"/>
    <cellStyle name="Normal 11" xfId="17"/>
    <cellStyle name="Normal 12" xfId="27"/>
    <cellStyle name="Normal 13" xfId="6"/>
    <cellStyle name="Normal 2" xfId="1"/>
    <cellStyle name="Normal 2 2" xfId="4"/>
    <cellStyle name="Normal 3" xfId="5"/>
    <cellStyle name="Normal 3 2" xfId="18"/>
    <cellStyle name="Normal 4" xfId="19"/>
    <cellStyle name="Normal 5" xfId="20"/>
    <cellStyle name="Normal 6" xfId="21"/>
    <cellStyle name="Normal 7" xfId="22"/>
    <cellStyle name="Normal 8" xfId="23"/>
    <cellStyle name="Normal 9" xfId="24"/>
    <cellStyle name="Normal_Anuario NAE" xfId="2"/>
    <cellStyle name="Normal_indus 2" xfId="3"/>
    <cellStyle name="Porcentaje 2" xfId="25"/>
  </cellStyles>
  <dxfs count="0"/>
  <tableStyles count="0" defaultTableStyle="TableStyleMedium9" defaultPivotStyle="PivotStyleLight16"/>
  <colors>
    <mruColors>
      <color rgb="FF6695C4"/>
      <color rgb="FF00009E"/>
      <color rgb="FFFFFFFF"/>
      <color rgb="FF6692C4"/>
      <color rgb="FF20335D"/>
      <color rgb="FF000099"/>
      <color rgb="FF9E4E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8.1- Gráfico: Explotación minera en producciones seleccionadas.</a:t>
            </a:r>
            <a:r>
              <a:rPr lang="en-US" sz="10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Año 2023</a:t>
            </a:r>
            <a:endParaRPr lang="en-US" sz="10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5641783859986935"/>
          <c:y val="3.09050772626931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708067313315842"/>
          <c:y val="0.21296309815577738"/>
          <c:w val="0.8345194663167107"/>
          <c:h val="0.50334776033790263"/>
        </c:manualLayout>
      </c:layout>
      <c:barChart>
        <c:barDir val="col"/>
        <c:grouping val="clustered"/>
        <c:varyColors val="0"/>
        <c:ser>
          <c:idx val="0"/>
          <c:order val="0"/>
          <c:tx>
            <c:v>Miles de toneladas</c:v>
          </c:tx>
          <c:spPr>
            <a:solidFill>
              <a:srgbClr val="20335D"/>
            </a:solidFill>
            <a:ln>
              <a:noFill/>
            </a:ln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0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'8.1-2'!$A$10:$A$14</c15:sqref>
                  </c15:fullRef>
                </c:ext>
              </c:extLst>
              <c:f>('8.1-2'!$A$10:$A$12,'8.1-2'!$A$14)</c:f>
              <c:strCache>
                <c:ptCount val="4"/>
                <c:pt idx="0">
                  <c:v>  Arena cromita</c:v>
                </c:pt>
                <c:pt idx="1">
                  <c:v>  Carbonato de calcio</c:v>
                </c:pt>
                <c:pt idx="2">
                  <c:v>  Cromo</c:v>
                </c:pt>
                <c:pt idx="3">
                  <c:v>  Zeolita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'8.1-2'!$I$10:$I$14</c15:sqref>
                  </c15:fullRef>
                </c:ext>
              </c:extLst>
              <c:f>('8.1-2'!$I$10:$I$12,'8.1-2'!$I$14)</c:f>
              <c:numCache>
                <c:formatCode>#\ ##0.0</c:formatCode>
                <c:ptCount val="4"/>
                <c:pt idx="0">
                  <c:v>1.9390000000000001</c:v>
                </c:pt>
                <c:pt idx="1">
                  <c:v>4.03</c:v>
                </c:pt>
                <c:pt idx="2">
                  <c:v>4.0389999999999997</c:v>
                </c:pt>
                <c:pt idx="3">
                  <c:v>1.091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B4-4FD2-B31F-C6EE1D8F3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387992"/>
        <c:axId val="278034864"/>
      </c:barChart>
      <c:catAx>
        <c:axId val="244387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78034864"/>
        <c:crosses val="autoZero"/>
        <c:auto val="1"/>
        <c:lblAlgn val="ctr"/>
        <c:lblOffset val="100"/>
        <c:noMultiLvlLbl val="0"/>
      </c:catAx>
      <c:valAx>
        <c:axId val="278034864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244387992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8482005427287843"/>
          <c:y val="0.90684157455703762"/>
          <c:w val="0.41058588015481307"/>
          <c:h val="8.9444406101987561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8.5-Gráfico: Consumo de petróleo crudo y derivados del petróleo. Año 2019-2023</a:t>
            </a:r>
          </a:p>
          <a:p>
            <a:pPr>
              <a:defRPr/>
            </a:pPr>
            <a:endParaRPr lang="en-US" sz="1000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780207489023527E-4"/>
          <c:y val="0.20644855423492128"/>
          <c:w val="0.64795160502362081"/>
          <c:h val="0.59832405083693574"/>
        </c:manualLayout>
      </c:layout>
      <c:lineChart>
        <c:grouping val="standard"/>
        <c:varyColors val="0"/>
        <c:ser>
          <c:idx val="0"/>
          <c:order val="0"/>
          <c:tx>
            <c:strRef>
              <c:f>'8.5'!$A$12</c:f>
              <c:strCache>
                <c:ptCount val="1"/>
                <c:pt idx="0">
                  <c:v>  Combustible diesel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pPr>
              <a:solidFill>
                <a:srgbClr val="004D9D"/>
              </a:solidFill>
            </c:spPr>
          </c:marker>
          <c:dLbls>
            <c:dLbl>
              <c:idx val="1"/>
              <c:layout>
                <c:manualLayout>
                  <c:x val="-3.6630036630036639E-2"/>
                  <c:y val="-5.3156127638884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B7A-4897-BA4A-EF1EEF0366B4}"/>
                </c:ext>
              </c:extLst>
            </c:dLbl>
            <c:dLbl>
              <c:idx val="2"/>
              <c:layout>
                <c:manualLayout>
                  <c:x val="-2.6862026862026864E-2"/>
                  <c:y val="-5.31561276388843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B7A-4897-BA4A-EF1EEF0366B4}"/>
                </c:ext>
              </c:extLst>
            </c:dLbl>
            <c:dLbl>
              <c:idx val="3"/>
              <c:layout>
                <c:manualLayout>
                  <c:x val="-3.907203907203903E-2"/>
                  <c:y val="-3.5437418425922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B7A-4897-BA4A-EF1EEF0366B4}"/>
                </c:ext>
              </c:extLst>
            </c:dLbl>
            <c:dLbl>
              <c:idx val="4"/>
              <c:layout>
                <c:manualLayout>
                  <c:x val="-3.1746031746031744E-2"/>
                  <c:y val="-3.54374184259228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B7A-4897-BA4A-EF1EEF0366B4}"/>
                </c:ext>
              </c:extLst>
            </c:dLbl>
            <c:dLbl>
              <c:idx val="42"/>
              <c:layout>
                <c:manualLayout>
                  <c:x val="-2.9304029304029304E-2"/>
                  <c:y val="-5.00782554891387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D42-411B-9417-41CEB8A36E0B}"/>
                </c:ext>
              </c:extLst>
            </c:dLbl>
            <c:dLbl>
              <c:idx val="43"/>
              <c:layout>
                <c:manualLayout>
                  <c:x val="-2.197802197802198E-2"/>
                  <c:y val="-5.4251443446566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D42-411B-9417-41CEB8A36E0B}"/>
                </c:ext>
              </c:extLst>
            </c:dLbl>
            <c:dLbl>
              <c:idx val="44"/>
              <c:layout>
                <c:manualLayout>
                  <c:x val="-4.884004884004884E-2"/>
                  <c:y val="-5.42514434465669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D42-411B-9417-41CEB8A36E0B}"/>
                </c:ext>
              </c:extLst>
            </c:dLbl>
            <c:dLbl>
              <c:idx val="49"/>
              <c:layout>
                <c:manualLayout>
                  <c:x val="-5.0926013234954166E-2"/>
                  <c:y val="-5.5555349698934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37-47E5-ACF0-6114EA9B4197}"/>
                </c:ext>
              </c:extLst>
            </c:dLbl>
            <c:dLbl>
              <c:idx val="50"/>
              <c:layout>
                <c:manualLayout>
                  <c:x val="-5.8333333333333355E-2"/>
                  <c:y val="-4.89159600729849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CB-4E83-BD94-39DED893A21D}"/>
                </c:ext>
              </c:extLst>
            </c:dLbl>
            <c:dLbl>
              <c:idx val="51"/>
              <c:layout>
                <c:manualLayout>
                  <c:x val="-5.3086409432019116E-2"/>
                  <c:y val="-5.5555761412176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CB-4E83-BD94-39DED893A21D}"/>
                </c:ext>
              </c:extLst>
            </c:dLbl>
            <c:dLbl>
              <c:idx val="52"/>
              <c:layout>
                <c:manualLayout>
                  <c:x val="-4.9999999999999961E-2"/>
                  <c:y val="-5.5555555555555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ACB-4E83-BD94-39DED893A21D}"/>
                </c:ext>
              </c:extLst>
            </c:dLbl>
            <c:dLbl>
              <c:idx val="53"/>
              <c:layout>
                <c:manualLayout>
                  <c:x val="-5.0805361305361306E-2"/>
                  <c:y val="-3.92342149536215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ACB-4E83-BD94-39DED893A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4D9D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'8.5'!$D$6:$J$6</c15:sqref>
                  </c15:fullRef>
                </c:ext>
              </c:extLst>
              <c:f>'8.5'!$E$6:$J$6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'8.5'!$F$12:$I$12</c15:sqref>
                  </c15:fullRef>
                </c:ext>
              </c:extLst>
              <c:f>'8.5'!$G$12:$I$12</c:f>
              <c:numCache>
                <c:formatCode>#\ ##0.0</c:formatCode>
                <c:ptCount val="4"/>
                <c:pt idx="0">
                  <c:v>52.8</c:v>
                </c:pt>
                <c:pt idx="1">
                  <c:v>38.700000000000003</c:v>
                </c:pt>
                <c:pt idx="2">
                  <c:v>37.299999999999997</c:v>
                </c:pt>
                <c:pt idx="3">
                  <c:v>38.53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CB-4E83-BD94-39DED893A21D}"/>
            </c:ext>
          </c:extLst>
        </c:ser>
        <c:ser>
          <c:idx val="2"/>
          <c:order val="1"/>
          <c:tx>
            <c:strRef>
              <c:f>'8.5'!$A$18</c:f>
              <c:strCache>
                <c:ptCount val="1"/>
                <c:pt idx="0">
                  <c:v>  Gasolina de motor (excluye de aviación)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pPr>
              <a:solidFill>
                <a:srgbClr val="878787"/>
              </a:solidFill>
            </c:spPr>
          </c:marker>
          <c:dLbls>
            <c:dLbl>
              <c:idx val="1"/>
              <c:layout>
                <c:manualLayout>
                  <c:x val="-4.3968350110082391E-2"/>
                  <c:y val="4.50609795655846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B7A-4897-BA4A-EF1EEF0366B4}"/>
                </c:ext>
              </c:extLst>
            </c:dLbl>
            <c:dLbl>
              <c:idx val="2"/>
              <c:layout>
                <c:manualLayout>
                  <c:x val="-4.1628003353925927E-2"/>
                  <c:y val="4.55400752380093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B7A-4897-BA4A-EF1EEF0366B4}"/>
                </c:ext>
              </c:extLst>
            </c:dLbl>
            <c:dLbl>
              <c:idx val="4"/>
              <c:layout>
                <c:manualLayout>
                  <c:x val="-4.1628003353925927E-2"/>
                  <c:y val="5.44936239453141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B7A-4897-BA4A-EF1EEF0366B4}"/>
                </c:ext>
              </c:extLst>
            </c:dLbl>
            <c:dLbl>
              <c:idx val="49"/>
              <c:layout>
                <c:manualLayout>
                  <c:x val="-4.1951048951048953E-2"/>
                  <c:y val="4.1765538056486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37-47E5-ACF0-6114EA9B4197}"/>
                </c:ext>
              </c:extLst>
            </c:dLbl>
            <c:dLbl>
              <c:idx val="50"/>
              <c:layout>
                <c:manualLayout>
                  <c:x val="-4.1951048951048932E-2"/>
                  <c:y val="4.5871260075183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CB-4E83-BD94-39DED893A21D}"/>
                </c:ext>
              </c:extLst>
            </c:dLbl>
            <c:dLbl>
              <c:idx val="51"/>
              <c:layout>
                <c:manualLayout>
                  <c:x val="-4.1951048951048953E-2"/>
                  <c:y val="4.99769820938794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ACB-4E83-BD94-39DED893A21D}"/>
                </c:ext>
              </c:extLst>
            </c:dLbl>
            <c:dLbl>
              <c:idx val="52"/>
              <c:layout>
                <c:manualLayout>
                  <c:x val="-4.1951048951048953E-2"/>
                  <c:y val="4.1765538056486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ACB-4E83-BD94-39DED893A21D}"/>
                </c:ext>
              </c:extLst>
            </c:dLbl>
            <c:dLbl>
              <c:idx val="53"/>
              <c:layout>
                <c:manualLayout>
                  <c:x val="-4.1951048951049043E-2"/>
                  <c:y val="4.5871260075183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CB-4E83-BD94-39DED893A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78787"/>
                    </a:solidFill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'8.5'!$D$6:$J$6</c15:sqref>
                  </c15:fullRef>
                </c:ext>
              </c:extLst>
              <c:f>'8.5'!$E$6:$J$6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'8.5'!$F$18:$I$18</c15:sqref>
                  </c15:fullRef>
                </c:ext>
              </c:extLst>
              <c:f>'8.5'!$G$18:$I$18</c:f>
              <c:numCache>
                <c:formatCode>#\ ##0.0</c:formatCode>
                <c:ptCount val="4"/>
                <c:pt idx="0">
                  <c:v>2.9</c:v>
                </c:pt>
                <c:pt idx="1">
                  <c:v>1.1000000000000001</c:v>
                </c:pt>
                <c:pt idx="2">
                  <c:v>0.6</c:v>
                </c:pt>
                <c:pt idx="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CB-4E83-BD94-39DED893A21D}"/>
            </c:ext>
          </c:extLst>
        </c:ser>
        <c:ser>
          <c:idx val="1"/>
          <c:order val="2"/>
          <c:tx>
            <c:strRef>
              <c:f>'8.5'!$A$16</c:f>
              <c:strCache>
                <c:ptCount val="1"/>
                <c:pt idx="0">
                  <c:v>  Gas licuado de petróleo</c:v>
                </c:pt>
              </c:strCache>
            </c:strRef>
          </c:tx>
          <c:spPr>
            <a:ln>
              <a:solidFill>
                <a:srgbClr val="B18134"/>
              </a:solidFill>
            </a:ln>
          </c:spPr>
          <c:marker>
            <c:spPr>
              <a:solidFill>
                <a:srgbClr val="B18134"/>
              </a:solidFill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B18134"/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extLst>
                <c:ext xmlns:c15="http://schemas.microsoft.com/office/drawing/2012/chart" uri="{02D57815-91ED-43cb-92C2-25804820EDAC}">
                  <c15:fullRef>
                    <c15:sqref>'8.5'!$D$6:$J$6</c15:sqref>
                  </c15:fullRef>
                </c:ext>
              </c:extLst>
              <c:f>'8.5'!$E$6:$J$6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'8.5'!$F$16:$I$16</c15:sqref>
                  </c15:fullRef>
                </c:ext>
              </c:extLst>
              <c:f>'8.5'!$G$16:$I$16</c:f>
              <c:numCache>
                <c:formatCode>#\ ##0.0</c:formatCode>
                <c:ptCount val="4"/>
                <c:pt idx="0">
                  <c:v>5.8</c:v>
                </c:pt>
                <c:pt idx="1">
                  <c:v>1.4</c:v>
                </c:pt>
                <c:pt idx="2">
                  <c:v>3.5</c:v>
                </c:pt>
                <c:pt idx="3">
                  <c:v>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ACB-4E83-BD94-39DED893A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617224"/>
        <c:axId val="243615656"/>
      </c:lineChart>
      <c:catAx>
        <c:axId val="243617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/>
        </c:spPr>
        <c:txPr>
          <a:bodyPr/>
          <a:lstStyle/>
          <a:p>
            <a:pPr>
              <a:defRPr sz="900" b="1"/>
            </a:pPr>
            <a:endParaRPr lang="es-ES"/>
          </a:p>
        </c:txPr>
        <c:crossAx val="243615656"/>
        <c:crossesAt val="-10"/>
        <c:auto val="1"/>
        <c:lblAlgn val="ctr"/>
        <c:lblOffset val="200"/>
        <c:tickMarkSkip val="1"/>
        <c:noMultiLvlLbl val="0"/>
      </c:catAx>
      <c:valAx>
        <c:axId val="243615656"/>
        <c:scaling>
          <c:orientation val="minMax"/>
          <c:min val="-10"/>
        </c:scaling>
        <c:delete val="1"/>
        <c:axPos val="l"/>
        <c:numFmt formatCode="#\ ##0.0" sourceLinked="1"/>
        <c:majorTickMark val="out"/>
        <c:minorTickMark val="none"/>
        <c:tickLblPos val="nextTo"/>
        <c:crossAx val="243617224"/>
        <c:crosses val="autoZero"/>
        <c:crossBetween val="between"/>
        <c:min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690526938752411"/>
          <c:y val="0.20498042051933515"/>
          <c:w val="0.25309473061247578"/>
          <c:h val="0.69624777827030893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u="none" strike="noStrike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8.10- Gráfico: Estructura de la generación bruta de electricidad por fuentes productoras</a:t>
            </a:r>
          </a:p>
          <a:p>
            <a:pPr>
              <a:defRPr sz="1000">
                <a:solidFill>
                  <a:srgbClr val="000099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000">
                <a:solidFill>
                  <a:srgbClr val="000099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9977859797029404E-2"/>
          <c:y val="0.15254269083757174"/>
          <c:w val="0.64189564093161189"/>
          <c:h val="0.8357109522740691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B18134"/>
              </a:solidFill>
            </c:spPr>
            <c:extLst>
              <c:ext xmlns:c16="http://schemas.microsoft.com/office/drawing/2014/chart" uri="{C3380CC4-5D6E-409C-BE32-E72D297353CC}">
                <c16:uniqueId val="{00000000-FB38-4E46-AC57-B667A558066F}"/>
              </c:ext>
            </c:extLst>
          </c:dPt>
          <c:dLbls>
            <c:dLbl>
              <c:idx val="0"/>
              <c:layout>
                <c:manualLayout>
                  <c:x val="-5.9556304665353416E-3"/>
                  <c:y val="-0.3131216175678818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B38-4E46-AC57-B667A558066F}"/>
                </c:ext>
              </c:extLst>
            </c:dLbl>
            <c:dLbl>
              <c:idx val="1"/>
              <c:layout>
                <c:manualLayout>
                  <c:x val="2.2538333641233424E-3"/>
                  <c:y val="7.4320371271428412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B38-4E46-AC57-B667A558066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Servicio público</c:v>
              </c:pt>
              <c:pt idx="1">
                <c:v> Industria azucarera</c:v>
              </c:pt>
            </c:strLit>
          </c:cat>
          <c:val>
            <c:numRef>
              <c:f>('8.10'!$C$34,'8.10'!$E$34)</c:f>
              <c:numCache>
                <c:formatCode>#\ ##0.0</c:formatCode>
                <c:ptCount val="2"/>
                <c:pt idx="0">
                  <c:v>98.166923513666944</c:v>
                </c:pt>
                <c:pt idx="1">
                  <c:v>1.8330764863330358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38-4E46-AC57-B667A5580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6375408628137997"/>
          <c:y val="0.39088996647659319"/>
          <c:w val="0.21124081835899389"/>
          <c:h val="0.2002051029562866"/>
        </c:manualLayout>
      </c:layout>
      <c:overlay val="0"/>
      <c:txPr>
        <a:bodyPr/>
        <a:lstStyle/>
        <a:p>
          <a:pPr rtl="0">
            <a:defRPr sz="900" b="1">
              <a:latin typeface="Arial" pitchFamily="34" charset="0"/>
              <a:cs typeface="Arial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8.12- Gráfico: Estructura del consumo de la  energia eléctrica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8960477450692577E-2"/>
          <c:y val="0.21806704051292597"/>
          <c:w val="0.69489960629921588"/>
          <c:h val="0.66595290172061827"/>
        </c:manualLayout>
      </c:layout>
      <c:lineChart>
        <c:grouping val="standard"/>
        <c:varyColors val="0"/>
        <c:ser>
          <c:idx val="0"/>
          <c:order val="0"/>
          <c:tx>
            <c:strRef>
              <c:f>'8.12-13'!$C$7</c:f>
              <c:strCache>
                <c:ptCount val="1"/>
                <c:pt idx="0">
                  <c:v>Estatal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ymbol val="none"/>
          </c:marker>
          <c:cat>
            <c:numRef>
              <c:f>'8.12-13'!$A$12:$A$17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'8.12-13'!$M$12:$M$17</c:f>
              <c:numCache>
                <c:formatCode>0.0</c:formatCode>
                <c:ptCount val="5"/>
                <c:pt idx="0">
                  <c:v>31.491891891891893</c:v>
                </c:pt>
                <c:pt idx="1">
                  <c:v>28.8081997601134</c:v>
                </c:pt>
                <c:pt idx="2">
                  <c:v>28.83944678292243</c:v>
                </c:pt>
                <c:pt idx="3">
                  <c:v>28.810020876826727</c:v>
                </c:pt>
                <c:pt idx="4">
                  <c:v>25.951022349025205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8A-4A34-BCFA-E61401C8EC90}"/>
            </c:ext>
          </c:extLst>
        </c:ser>
        <c:ser>
          <c:idx val="1"/>
          <c:order val="1"/>
          <c:tx>
            <c:strRef>
              <c:f>'8.12-13'!$K$7</c:f>
              <c:strCache>
                <c:ptCount val="1"/>
                <c:pt idx="0">
                  <c:v>Población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ymbol val="none"/>
          </c:marker>
          <c:cat>
            <c:numRef>
              <c:f>'8.12-13'!$A$12:$A$17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</c:numCache>
            </c:numRef>
          </c:cat>
          <c:val>
            <c:numRef>
              <c:f>'8.12-13'!$N$12:$N$17</c:f>
              <c:numCache>
                <c:formatCode>#\ ##0.0</c:formatCode>
                <c:ptCount val="5"/>
                <c:pt idx="0">
                  <c:v>66.540540540540533</c:v>
                </c:pt>
                <c:pt idx="1">
                  <c:v>69.250899574746498</c:v>
                </c:pt>
                <c:pt idx="2">
                  <c:v>69.464822609741432</c:v>
                </c:pt>
                <c:pt idx="3">
                  <c:v>69.206680584551151</c:v>
                </c:pt>
                <c:pt idx="4">
                  <c:v>71.897289586305263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8A-4A34-BCFA-E61401C8E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032904"/>
        <c:axId val="278033688"/>
      </c:lineChart>
      <c:catAx>
        <c:axId val="278032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78033688"/>
        <c:crosses val="autoZero"/>
        <c:auto val="1"/>
        <c:lblAlgn val="ctr"/>
        <c:lblOffset val="100"/>
        <c:noMultiLvlLbl val="0"/>
      </c:catAx>
      <c:valAx>
        <c:axId val="278033688"/>
        <c:scaling>
          <c:orientation val="minMax"/>
          <c:max val="75"/>
          <c:min val="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78032904"/>
        <c:crosses val="autoZero"/>
        <c:crossBetween val="between"/>
        <c:majorUnit val="15"/>
        <c:minorUnit val="2"/>
      </c:valAx>
    </c:plotArea>
    <c:legend>
      <c:legendPos val="r"/>
      <c:layout>
        <c:manualLayout>
          <c:xMode val="edge"/>
          <c:yMode val="edge"/>
          <c:x val="0.79495039261171185"/>
          <c:y val="0.39787972997840443"/>
          <c:w val="0.20224872305899524"/>
          <c:h val="0.20801580614231377"/>
        </c:manualLayout>
      </c:layout>
      <c:overlay val="1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6</xdr:col>
      <xdr:colOff>571500</xdr:colOff>
      <xdr:row>53</xdr:row>
      <xdr:rowOff>123825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41</xdr:row>
      <xdr:rowOff>38100</xdr:rowOff>
    </xdr:from>
    <xdr:to>
      <xdr:col>9</xdr:col>
      <xdr:colOff>142876</xdr:colOff>
      <xdr:row>60</xdr:row>
      <xdr:rowOff>9526</xdr:rowOff>
    </xdr:to>
    <xdr:graphicFrame macro="">
      <xdr:nvGraphicFramePr>
        <xdr:cNvPr id="4" name="1 Gráfico">
          <a:extLst>
            <a:ext uri="{FF2B5EF4-FFF2-40B4-BE49-F238E27FC236}">
              <a16:creationId xmlns:a16="http://schemas.microsoft.com/office/drawing/2014/main" id="{EB08FC5B-0513-44B4-8DAB-6E7CF21E6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39</xdr:row>
      <xdr:rowOff>95251</xdr:rowOff>
    </xdr:from>
    <xdr:to>
      <xdr:col>9</xdr:col>
      <xdr:colOff>381001</xdr:colOff>
      <xdr:row>55</xdr:row>
      <xdr:rowOff>85725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0</xdr:rowOff>
    </xdr:from>
    <xdr:to>
      <xdr:col>10</xdr:col>
      <xdr:colOff>247649</xdr:colOff>
      <xdr:row>72</xdr:row>
      <xdr:rowOff>28575</xdr:rowOff>
    </xdr:to>
    <xdr:graphicFrame macro="">
      <xdr:nvGraphicFramePr>
        <xdr:cNvPr id="2" name="4 Gráfic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9525</xdr:rowOff>
    </xdr:from>
    <xdr:to>
      <xdr:col>1</xdr:col>
      <xdr:colOff>247650</xdr:colOff>
      <xdr:row>7</xdr:row>
      <xdr:rowOff>9525</xdr:rowOff>
    </xdr:to>
    <xdr:sp macro="" textlink="">
      <xdr:nvSpPr>
        <xdr:cNvPr id="2114" name="Line 1">
          <a:extLst>
            <a:ext uri="{FF2B5EF4-FFF2-40B4-BE49-F238E27FC236}">
              <a16:creationId xmlns:a16="http://schemas.microsoft.com/office/drawing/2014/main" id="{00000000-0008-0000-0A00-000042080000}"/>
            </a:ext>
          </a:extLst>
        </xdr:cNvPr>
        <xdr:cNvSpPr>
          <a:spLocks noChangeShapeType="1"/>
        </xdr:cNvSpPr>
      </xdr:nvSpPr>
      <xdr:spPr bwMode="auto">
        <a:xfrm>
          <a:off x="2190750" y="100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54"/>
  <sheetViews>
    <sheetView showGridLines="0" tabSelected="1" view="pageBreakPreview" zoomScaleSheetLayoutView="100" workbookViewId="0">
      <selection activeCell="A24" sqref="A24"/>
    </sheetView>
  </sheetViews>
  <sheetFormatPr baseColWidth="10" defaultRowHeight="12.75" x14ac:dyDescent="0.2"/>
  <cols>
    <col min="1" max="1" width="33" style="18" customWidth="1"/>
    <col min="2" max="2" width="9" style="108" hidden="1" customWidth="1"/>
    <col min="3" max="3" width="15.42578125" style="131" hidden="1" customWidth="1"/>
    <col min="4" max="4" width="10.7109375" style="164" hidden="1" customWidth="1"/>
    <col min="5" max="5" width="10.7109375" style="191" customWidth="1"/>
    <col min="6" max="6" width="10.7109375" style="252" customWidth="1"/>
    <col min="7" max="7" width="10.7109375" style="349" customWidth="1"/>
    <col min="8" max="8" width="10.7109375" style="449" customWidth="1"/>
    <col min="9" max="9" width="10.7109375" style="18" customWidth="1"/>
    <col min="10" max="10" width="11.42578125" style="13"/>
    <col min="11" max="16384" width="11.42578125" style="18"/>
  </cols>
  <sheetData>
    <row r="1" spans="1:11" ht="15" customHeight="1" x14ac:dyDescent="0.2">
      <c r="A1" s="537" t="s">
        <v>31</v>
      </c>
      <c r="B1" s="537"/>
      <c r="C1" s="537"/>
      <c r="D1" s="537"/>
      <c r="E1" s="537"/>
      <c r="F1" s="537"/>
      <c r="G1" s="537"/>
      <c r="H1" s="537"/>
      <c r="I1" s="537"/>
    </row>
    <row r="2" spans="1:11" ht="15" customHeight="1" x14ac:dyDescent="0.2">
      <c r="A2" s="241"/>
    </row>
    <row r="3" spans="1:11" ht="15" customHeight="1" x14ac:dyDescent="0.2">
      <c r="A3" s="72"/>
      <c r="B3" s="536" t="s">
        <v>42</v>
      </c>
      <c r="C3" s="536"/>
      <c r="D3" s="536"/>
      <c r="E3" s="536"/>
      <c r="F3" s="536"/>
      <c r="G3" s="536"/>
      <c r="H3" s="536"/>
      <c r="I3" s="536"/>
    </row>
    <row r="4" spans="1:11" s="234" customFormat="1" ht="5.0999999999999996" customHeight="1" x14ac:dyDescent="0.2">
      <c r="A4" s="281"/>
      <c r="B4" s="281"/>
      <c r="C4" s="281"/>
      <c r="D4" s="281"/>
      <c r="E4" s="281"/>
      <c r="F4" s="281"/>
      <c r="G4" s="281"/>
      <c r="H4" s="281"/>
      <c r="I4" s="281"/>
      <c r="J4" s="271"/>
    </row>
    <row r="5" spans="1:11" s="234" customFormat="1" ht="5.0999999999999996" customHeight="1" x14ac:dyDescent="0.2">
      <c r="A5" s="279"/>
      <c r="B5" s="279"/>
      <c r="C5" s="279"/>
      <c r="D5" s="279"/>
      <c r="E5" s="279"/>
      <c r="F5" s="279"/>
      <c r="G5" s="279"/>
      <c r="H5" s="279"/>
      <c r="I5" s="279"/>
      <c r="J5" s="271"/>
    </row>
    <row r="6" spans="1:11" s="234" customFormat="1" ht="15" customHeight="1" x14ac:dyDescent="0.2">
      <c r="A6" s="285" t="s">
        <v>18</v>
      </c>
      <c r="B6" s="400">
        <v>2016</v>
      </c>
      <c r="C6" s="400">
        <v>2017</v>
      </c>
      <c r="D6" s="400">
        <v>2018</v>
      </c>
      <c r="E6" s="400">
        <v>2019</v>
      </c>
      <c r="F6" s="400">
        <v>2020</v>
      </c>
      <c r="G6" s="400">
        <v>2021</v>
      </c>
      <c r="H6" s="400">
        <v>2022</v>
      </c>
      <c r="I6" s="400">
        <v>2023</v>
      </c>
      <c r="J6" s="271"/>
    </row>
    <row r="7" spans="1:11" s="234" customFormat="1" ht="5.0999999999999996" customHeight="1" x14ac:dyDescent="0.2">
      <c r="A7" s="321"/>
      <c r="B7" s="322"/>
      <c r="C7" s="322"/>
      <c r="D7" s="322"/>
      <c r="E7" s="322"/>
      <c r="F7" s="322"/>
      <c r="G7" s="322"/>
      <c r="H7" s="322"/>
      <c r="I7" s="322"/>
      <c r="J7" s="271"/>
    </row>
    <row r="8" spans="1:11" s="234" customFormat="1" ht="5.0999999999999996" customHeight="1" x14ac:dyDescent="0.2">
      <c r="A8" s="57"/>
      <c r="B8" s="85"/>
      <c r="C8" s="85"/>
      <c r="D8" s="85"/>
      <c r="E8" s="85"/>
      <c r="F8" s="85"/>
      <c r="G8" s="85"/>
      <c r="H8" s="85"/>
      <c r="I8" s="85"/>
      <c r="J8" s="271"/>
    </row>
    <row r="9" spans="1:11" ht="15" customHeight="1" x14ac:dyDescent="0.2">
      <c r="A9" s="285" t="s">
        <v>19</v>
      </c>
      <c r="B9" s="343"/>
      <c r="C9" s="343"/>
      <c r="D9" s="343"/>
      <c r="E9" s="343"/>
      <c r="F9" s="343"/>
      <c r="G9" s="343"/>
      <c r="H9" s="343"/>
      <c r="I9" s="343"/>
      <c r="J9" s="46"/>
    </row>
    <row r="10" spans="1:11" ht="15" customHeight="1" x14ac:dyDescent="0.2">
      <c r="A10" s="66" t="s">
        <v>136</v>
      </c>
      <c r="B10" s="87">
        <v>22.5</v>
      </c>
      <c r="C10" s="87">
        <v>23.3</v>
      </c>
      <c r="D10" s="87">
        <v>17</v>
      </c>
      <c r="E10" s="86">
        <v>36.799999999999997</v>
      </c>
      <c r="F10" s="86">
        <v>18.5</v>
      </c>
      <c r="G10" s="86">
        <v>13.4</v>
      </c>
      <c r="H10" s="86">
        <v>6.8719999999999999</v>
      </c>
      <c r="I10" s="452">
        <v>1.9390000000000001</v>
      </c>
      <c r="J10" s="46"/>
    </row>
    <row r="11" spans="1:11" ht="15" customHeight="1" x14ac:dyDescent="0.2">
      <c r="A11" s="66" t="s">
        <v>137</v>
      </c>
      <c r="B11" s="87">
        <v>5.5</v>
      </c>
      <c r="C11" s="87">
        <v>1</v>
      </c>
      <c r="D11" s="87">
        <v>3.7</v>
      </c>
      <c r="E11" s="86">
        <v>4.4000000000000004</v>
      </c>
      <c r="F11" s="86">
        <v>4.8</v>
      </c>
      <c r="G11" s="86">
        <v>5.2</v>
      </c>
      <c r="H11" s="86">
        <v>4.2830000000000004</v>
      </c>
      <c r="I11" s="452">
        <v>4.03</v>
      </c>
      <c r="J11" s="46"/>
      <c r="K11" s="21"/>
    </row>
    <row r="12" spans="1:11" ht="15" customHeight="1" x14ac:dyDescent="0.2">
      <c r="A12" s="66" t="s">
        <v>116</v>
      </c>
      <c r="B12" s="87">
        <v>4.0999999999999996</v>
      </c>
      <c r="C12" s="87">
        <v>8.8000000000000007</v>
      </c>
      <c r="D12" s="87">
        <v>6.3</v>
      </c>
      <c r="E12" s="86">
        <v>23.3</v>
      </c>
      <c r="F12" s="86">
        <v>12.7</v>
      </c>
      <c r="G12" s="86">
        <v>5.5</v>
      </c>
      <c r="H12" s="86">
        <v>1.873</v>
      </c>
      <c r="I12" s="452">
        <v>4.0389999999999997</v>
      </c>
      <c r="J12" s="46"/>
    </row>
    <row r="13" spans="1:11" ht="15" customHeight="1" x14ac:dyDescent="0.2">
      <c r="A13" s="66" t="s">
        <v>117</v>
      </c>
      <c r="B13" s="87">
        <v>2.1</v>
      </c>
      <c r="C13" s="158" t="s">
        <v>119</v>
      </c>
      <c r="D13" s="158" t="s">
        <v>119</v>
      </c>
      <c r="E13" s="171">
        <v>1.5</v>
      </c>
      <c r="F13" s="171">
        <v>3.1</v>
      </c>
      <c r="G13" s="171">
        <v>3</v>
      </c>
      <c r="H13" s="171">
        <v>0.375</v>
      </c>
      <c r="I13" s="499" t="s">
        <v>119</v>
      </c>
      <c r="J13" s="46"/>
    </row>
    <row r="14" spans="1:11" ht="15" customHeight="1" x14ac:dyDescent="0.2">
      <c r="A14" s="66" t="s">
        <v>27</v>
      </c>
      <c r="B14" s="87">
        <v>7.5</v>
      </c>
      <c r="C14" s="87">
        <v>9.5</v>
      </c>
      <c r="D14" s="87">
        <v>6.3</v>
      </c>
      <c r="E14" s="86">
        <v>6.5</v>
      </c>
      <c r="F14" s="86">
        <v>6</v>
      </c>
      <c r="G14" s="86">
        <v>2.2999999999999998</v>
      </c>
      <c r="H14" s="86">
        <v>2.76</v>
      </c>
      <c r="I14" s="452">
        <v>1.091</v>
      </c>
    </row>
    <row r="15" spans="1:11" ht="5.0999999999999996" customHeight="1" x14ac:dyDescent="0.2">
      <c r="A15" s="272"/>
      <c r="B15" s="273"/>
      <c r="C15" s="273"/>
      <c r="D15" s="273"/>
      <c r="E15" s="273"/>
      <c r="F15" s="273"/>
      <c r="G15" s="274"/>
      <c r="H15" s="274"/>
      <c r="I15" s="274"/>
    </row>
    <row r="16" spans="1:11" ht="5.0999999999999996" customHeight="1" x14ac:dyDescent="0.2">
      <c r="A16" s="25"/>
    </row>
    <row r="17" spans="1:10" ht="15" customHeight="1" x14ac:dyDescent="0.2">
      <c r="A17" s="188" t="s">
        <v>151</v>
      </c>
      <c r="B17" s="19"/>
      <c r="C17" s="19"/>
      <c r="D17" s="19"/>
      <c r="E17" s="19"/>
      <c r="F17" s="19"/>
      <c r="G17" s="19"/>
      <c r="H17" s="19"/>
      <c r="I17" s="19"/>
    </row>
    <row r="18" spans="1:10" s="189" customFormat="1" ht="15" customHeight="1" x14ac:dyDescent="0.2">
      <c r="A18" s="188"/>
      <c r="B18" s="19"/>
      <c r="C18" s="19"/>
      <c r="D18" s="19"/>
      <c r="E18" s="19"/>
      <c r="F18" s="19"/>
      <c r="G18" s="19"/>
      <c r="H18" s="19"/>
      <c r="I18" s="19"/>
      <c r="J18" s="13"/>
    </row>
    <row r="19" spans="1:10" ht="15" customHeight="1" x14ac:dyDescent="0.2">
      <c r="A19" s="537" t="s">
        <v>32</v>
      </c>
      <c r="B19" s="537"/>
      <c r="C19" s="537"/>
      <c r="D19" s="537"/>
      <c r="E19" s="537"/>
      <c r="F19" s="537"/>
      <c r="G19" s="537"/>
      <c r="H19" s="537"/>
      <c r="I19" s="537"/>
    </row>
    <row r="20" spans="1:10" ht="15" customHeight="1" x14ac:dyDescent="0.2">
      <c r="A20" s="14"/>
    </row>
    <row r="21" spans="1:10" ht="15" customHeight="1" x14ac:dyDescent="0.2">
      <c r="A21" s="23"/>
      <c r="B21" s="107"/>
      <c r="C21" s="129"/>
      <c r="D21" s="159"/>
      <c r="E21" s="190"/>
      <c r="F21" s="250"/>
      <c r="G21" s="262"/>
      <c r="H21" s="262"/>
      <c r="I21" s="65" t="s">
        <v>9</v>
      </c>
    </row>
    <row r="22" spans="1:10" s="234" customFormat="1" ht="5.0999999999999996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71"/>
    </row>
    <row r="23" spans="1:10" s="234" customFormat="1" ht="5.0999999999999996" customHeight="1" x14ac:dyDescent="0.2">
      <c r="A23" s="279"/>
      <c r="B23" s="279"/>
      <c r="C23" s="279"/>
      <c r="D23" s="279"/>
      <c r="E23" s="279"/>
      <c r="F23" s="279"/>
      <c r="G23" s="279"/>
      <c r="H23" s="279"/>
      <c r="I23" s="279"/>
      <c r="J23" s="271"/>
    </row>
    <row r="24" spans="1:10" s="234" customFormat="1" ht="15" customHeight="1" x14ac:dyDescent="0.2">
      <c r="A24" s="294" t="s">
        <v>18</v>
      </c>
      <c r="B24" s="399">
        <v>2016</v>
      </c>
      <c r="C24" s="399">
        <v>2017</v>
      </c>
      <c r="D24" s="399">
        <v>2018</v>
      </c>
      <c r="E24" s="399">
        <v>2019</v>
      </c>
      <c r="F24" s="399">
        <v>2020</v>
      </c>
      <c r="G24" s="399">
        <v>2021</v>
      </c>
      <c r="H24" s="399">
        <v>2022</v>
      </c>
      <c r="I24" s="399">
        <v>2023</v>
      </c>
      <c r="J24" s="271"/>
    </row>
    <row r="25" spans="1:10" s="234" customFormat="1" ht="5.0999999999999996" customHeight="1" x14ac:dyDescent="0.2">
      <c r="A25" s="323"/>
      <c r="B25" s="324"/>
      <c r="C25" s="324"/>
      <c r="D25" s="324"/>
      <c r="E25" s="324"/>
      <c r="F25" s="324"/>
      <c r="G25" s="324"/>
      <c r="H25" s="324"/>
      <c r="I25" s="324"/>
      <c r="J25" s="271"/>
    </row>
    <row r="26" spans="1:10" s="234" customFormat="1" ht="5.0999999999999996" customHeight="1" x14ac:dyDescent="0.2">
      <c r="A26" s="43"/>
      <c r="B26" s="280"/>
      <c r="C26" s="280"/>
      <c r="D26" s="280"/>
      <c r="E26" s="280"/>
      <c r="F26" s="280"/>
      <c r="G26" s="280"/>
      <c r="H26" s="280"/>
      <c r="I26" s="280"/>
      <c r="J26" s="271"/>
    </row>
    <row r="27" spans="1:10" ht="15" customHeight="1" x14ac:dyDescent="0.2">
      <c r="A27" s="401" t="s">
        <v>19</v>
      </c>
      <c r="B27" s="342"/>
      <c r="C27" s="342"/>
      <c r="D27" s="342"/>
      <c r="E27" s="342"/>
      <c r="F27" s="342"/>
      <c r="G27" s="342"/>
      <c r="H27" s="342"/>
      <c r="I27" s="342"/>
    </row>
    <row r="28" spans="1:10" ht="15" customHeight="1" x14ac:dyDescent="0.2">
      <c r="A28" s="44" t="s">
        <v>136</v>
      </c>
      <c r="B28" s="52" t="e">
        <f>B10/#REF!*100-100</f>
        <v>#REF!</v>
      </c>
      <c r="C28" s="52">
        <f t="shared" ref="C28:F28" si="0">C10/B10*100-100</f>
        <v>3.5555555555555571</v>
      </c>
      <c r="D28" s="52">
        <f t="shared" si="0"/>
        <v>-27.038626609442062</v>
      </c>
      <c r="E28" s="52">
        <f>E10/D10*100-100</f>
        <v>116.47058823529412</v>
      </c>
      <c r="F28" s="52">
        <f t="shared" si="0"/>
        <v>-49.728260869565212</v>
      </c>
      <c r="G28" s="52">
        <f t="shared" ref="G28:I32" si="1">G10/F10*100-100</f>
        <v>-27.567567567567565</v>
      </c>
      <c r="H28" s="52">
        <f t="shared" si="1"/>
        <v>-48.71641791044776</v>
      </c>
      <c r="I28" s="52">
        <f t="shared" si="1"/>
        <v>-71.784051222351565</v>
      </c>
    </row>
    <row r="29" spans="1:10" ht="15" customHeight="1" x14ac:dyDescent="0.2">
      <c r="A29" s="44" t="s">
        <v>137</v>
      </c>
      <c r="B29" s="52" t="e">
        <f>B11/#REF!*100-100</f>
        <v>#REF!</v>
      </c>
      <c r="C29" s="52">
        <f t="shared" ref="C29" si="2">C11/B11*100-100</f>
        <v>-81.818181818181813</v>
      </c>
      <c r="D29" s="52">
        <f>D11/C11*100-100</f>
        <v>270</v>
      </c>
      <c r="E29" s="52">
        <f>E11/D11*100-100</f>
        <v>18.918918918918919</v>
      </c>
      <c r="F29" s="52">
        <f t="shared" ref="F29" si="3">F11/E11*100-100</f>
        <v>9.0909090909090793</v>
      </c>
      <c r="G29" s="52">
        <f t="shared" si="1"/>
        <v>8.3333333333333428</v>
      </c>
      <c r="H29" s="52">
        <f t="shared" si="1"/>
        <v>-17.634615384615387</v>
      </c>
      <c r="I29" s="52">
        <f t="shared" si="1"/>
        <v>-5.9070744805043205</v>
      </c>
    </row>
    <row r="30" spans="1:10" ht="15" customHeight="1" x14ac:dyDescent="0.2">
      <c r="A30" s="44" t="s">
        <v>116</v>
      </c>
      <c r="B30" s="52" t="e">
        <f>B12/#REF!*100-100</f>
        <v>#REF!</v>
      </c>
      <c r="C30" s="52">
        <f t="shared" ref="C30:D30" si="4">C12/B12*100-100</f>
        <v>114.63414634146346</v>
      </c>
      <c r="D30" s="52">
        <f t="shared" si="4"/>
        <v>-28.409090909090921</v>
      </c>
      <c r="E30" s="52">
        <f>E12/D12*100-100</f>
        <v>269.84126984126988</v>
      </c>
      <c r="F30" s="52">
        <f>F12/E12*100-100</f>
        <v>-45.493562231759668</v>
      </c>
      <c r="G30" s="52">
        <f t="shared" si="1"/>
        <v>-56.69291338582677</v>
      </c>
      <c r="H30" s="52">
        <f t="shared" si="1"/>
        <v>-65.945454545454538</v>
      </c>
      <c r="I30" s="52">
        <f t="shared" si="1"/>
        <v>115.64335290977041</v>
      </c>
    </row>
    <row r="31" spans="1:10" ht="15" customHeight="1" x14ac:dyDescent="0.2">
      <c r="A31" s="44" t="s">
        <v>117</v>
      </c>
      <c r="B31" s="52" t="e">
        <f>B13/#REF!*100-100</f>
        <v>#REF!</v>
      </c>
      <c r="C31" s="52" t="s">
        <v>118</v>
      </c>
      <c r="D31" s="52" t="s">
        <v>119</v>
      </c>
      <c r="E31" s="52" t="s">
        <v>118</v>
      </c>
      <c r="F31" s="52">
        <f>F13/E13*100-100</f>
        <v>106.66666666666669</v>
      </c>
      <c r="G31" s="52">
        <f t="shared" si="1"/>
        <v>-3.225806451612911</v>
      </c>
      <c r="H31" s="52">
        <f t="shared" si="1"/>
        <v>-87.5</v>
      </c>
      <c r="I31" s="52" t="s">
        <v>118</v>
      </c>
    </row>
    <row r="32" spans="1:10" ht="15" customHeight="1" x14ac:dyDescent="0.2">
      <c r="A32" s="44" t="s">
        <v>27</v>
      </c>
      <c r="B32" s="52" t="e">
        <f>B14/#REF!*100-100</f>
        <v>#REF!</v>
      </c>
      <c r="C32" s="52">
        <f t="shared" ref="C32" si="5">C14/B14*100-100</f>
        <v>26.666666666666657</v>
      </c>
      <c r="D32" s="52">
        <f>D14/C14*100-100</f>
        <v>-33.684210526315795</v>
      </c>
      <c r="E32" s="52">
        <f>E14/D14*100-100</f>
        <v>3.1746031746031917</v>
      </c>
      <c r="F32" s="52">
        <f>F14/E14*100-100</f>
        <v>-7.6923076923076934</v>
      </c>
      <c r="G32" s="52">
        <f t="shared" si="1"/>
        <v>-61.666666666666671</v>
      </c>
      <c r="H32" s="52">
        <f t="shared" si="1"/>
        <v>20</v>
      </c>
      <c r="I32" s="52">
        <f t="shared" si="1"/>
        <v>-60.471014492753625</v>
      </c>
    </row>
    <row r="33" spans="1:10" ht="5.0999999999999996" customHeight="1" x14ac:dyDescent="0.2">
      <c r="A33" s="272"/>
      <c r="B33" s="273"/>
      <c r="C33" s="273"/>
      <c r="D33" s="273"/>
      <c r="E33" s="274"/>
      <c r="F33" s="274"/>
      <c r="G33" s="274"/>
      <c r="H33" s="274"/>
      <c r="I33" s="274"/>
    </row>
    <row r="34" spans="1:10" ht="5.0999999999999996" customHeight="1" x14ac:dyDescent="0.2">
      <c r="A34" s="25"/>
    </row>
    <row r="36" spans="1:10" s="243" customFormat="1" x14ac:dyDescent="0.2">
      <c r="F36" s="252"/>
      <c r="G36" s="349"/>
      <c r="H36" s="449"/>
      <c r="J36" s="13"/>
    </row>
    <row r="37" spans="1:10" s="243" customFormat="1" x14ac:dyDescent="0.2">
      <c r="F37" s="252"/>
      <c r="G37" s="349"/>
      <c r="H37" s="449"/>
      <c r="J37" s="13"/>
    </row>
    <row r="38" spans="1:10" s="243" customFormat="1" x14ac:dyDescent="0.2">
      <c r="F38" s="252"/>
      <c r="G38" s="349"/>
      <c r="H38" s="449"/>
      <c r="J38" s="13"/>
    </row>
    <row r="39" spans="1:10" s="243" customFormat="1" x14ac:dyDescent="0.2">
      <c r="F39" s="252"/>
      <c r="G39" s="349"/>
      <c r="H39" s="449"/>
      <c r="J39" s="13"/>
    </row>
    <row r="40" spans="1:10" s="243" customFormat="1" x14ac:dyDescent="0.2">
      <c r="F40" s="252"/>
      <c r="G40" s="349"/>
      <c r="H40" s="449"/>
      <c r="J40" s="13"/>
    </row>
    <row r="41" spans="1:10" s="243" customFormat="1" x14ac:dyDescent="0.2">
      <c r="F41" s="252"/>
      <c r="G41" s="349"/>
      <c r="H41" s="449"/>
      <c r="J41" s="13"/>
    </row>
    <row r="42" spans="1:10" s="243" customFormat="1" x14ac:dyDescent="0.2">
      <c r="F42" s="252"/>
      <c r="G42" s="349"/>
      <c r="H42" s="449"/>
      <c r="J42" s="13"/>
    </row>
    <row r="43" spans="1:10" s="243" customFormat="1" x14ac:dyDescent="0.2">
      <c r="F43" s="252"/>
      <c r="G43" s="349"/>
      <c r="H43" s="449"/>
      <c r="J43" s="13"/>
    </row>
    <row r="44" spans="1:10" s="243" customFormat="1" x14ac:dyDescent="0.2">
      <c r="F44" s="252"/>
      <c r="G44" s="349"/>
      <c r="H44" s="449"/>
      <c r="J44" s="13"/>
    </row>
    <row r="45" spans="1:10" s="243" customFormat="1" x14ac:dyDescent="0.2">
      <c r="F45" s="252"/>
      <c r="G45" s="349"/>
      <c r="H45" s="449"/>
      <c r="J45" s="13"/>
    </row>
    <row r="46" spans="1:10" s="243" customFormat="1" x14ac:dyDescent="0.2">
      <c r="F46" s="252"/>
      <c r="G46" s="349"/>
      <c r="H46" s="449"/>
      <c r="J46" s="13"/>
    </row>
    <row r="47" spans="1:10" s="243" customFormat="1" x14ac:dyDescent="0.2">
      <c r="F47" s="252"/>
      <c r="G47" s="349"/>
      <c r="H47" s="449"/>
      <c r="J47" s="13"/>
    </row>
    <row r="48" spans="1:10" s="243" customFormat="1" x14ac:dyDescent="0.2">
      <c r="F48" s="252"/>
      <c r="G48" s="349"/>
      <c r="H48" s="449"/>
      <c r="J48" s="13"/>
    </row>
    <row r="49" spans="6:10" s="243" customFormat="1" x14ac:dyDescent="0.2">
      <c r="F49" s="252"/>
      <c r="G49" s="349"/>
      <c r="H49" s="449"/>
      <c r="J49" s="13"/>
    </row>
    <row r="50" spans="6:10" s="243" customFormat="1" x14ac:dyDescent="0.2">
      <c r="F50" s="252"/>
      <c r="G50" s="349"/>
      <c r="H50" s="449"/>
      <c r="J50" s="13"/>
    </row>
    <row r="51" spans="6:10" s="243" customFormat="1" x14ac:dyDescent="0.2">
      <c r="F51" s="252"/>
      <c r="G51" s="349"/>
      <c r="H51" s="449"/>
      <c r="J51" s="13"/>
    </row>
    <row r="52" spans="6:10" s="243" customFormat="1" x14ac:dyDescent="0.2">
      <c r="F52" s="252"/>
      <c r="G52" s="349"/>
      <c r="H52" s="449"/>
      <c r="J52" s="13"/>
    </row>
    <row r="54" spans="6:10" s="243" customFormat="1" x14ac:dyDescent="0.2">
      <c r="F54" s="252"/>
      <c r="G54" s="349"/>
      <c r="H54" s="449"/>
      <c r="J54" s="13"/>
    </row>
  </sheetData>
  <mergeCells count="3">
    <mergeCell ref="B3:I3"/>
    <mergeCell ref="A1:I1"/>
    <mergeCell ref="A19:I19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&amp;R&amp;9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19"/>
  <sheetViews>
    <sheetView showGridLines="0" view="pageBreakPreview" zoomScaleSheetLayoutView="100" workbookViewId="0">
      <selection activeCell="L45" sqref="L45"/>
    </sheetView>
  </sheetViews>
  <sheetFormatPr baseColWidth="10" defaultRowHeight="12" x14ac:dyDescent="0.2"/>
  <cols>
    <col min="1" max="1" width="28.140625" style="101" customWidth="1"/>
    <col min="2" max="2" width="6.7109375" style="101" customWidth="1"/>
    <col min="3" max="3" width="9.7109375" style="101" hidden="1" customWidth="1"/>
    <col min="4" max="4" width="9.7109375" style="108" hidden="1" customWidth="1"/>
    <col min="5" max="5" width="0.28515625" style="131" customWidth="1"/>
    <col min="6" max="6" width="9.7109375" style="164" customWidth="1"/>
    <col min="7" max="7" width="9.7109375" style="194" customWidth="1"/>
    <col min="8" max="8" width="9.7109375" style="252" customWidth="1"/>
    <col min="9" max="9" width="9.7109375" style="449" customWidth="1"/>
    <col min="10" max="10" width="9.7109375" style="101" customWidth="1"/>
    <col min="11" max="16384" width="11.42578125" style="101"/>
  </cols>
  <sheetData>
    <row r="1" spans="1:12" ht="15" customHeight="1" x14ac:dyDescent="0.2">
      <c r="A1" s="539" t="s">
        <v>139</v>
      </c>
      <c r="B1" s="539"/>
      <c r="C1" s="539"/>
      <c r="D1" s="539"/>
      <c r="E1" s="539"/>
      <c r="F1" s="539"/>
      <c r="G1" s="539"/>
      <c r="H1" s="539"/>
      <c r="I1" s="539"/>
      <c r="J1" s="539"/>
    </row>
    <row r="2" spans="1:12" ht="15" customHeight="1" x14ac:dyDescent="0.2">
      <c r="A2" s="14"/>
      <c r="B2" s="15"/>
    </row>
    <row r="3" spans="1:12" ht="15" customHeight="1" x14ac:dyDescent="0.2">
      <c r="A3" s="23"/>
      <c r="B3" s="24"/>
      <c r="E3" s="129"/>
      <c r="F3" s="159"/>
      <c r="G3" s="192"/>
      <c r="H3" s="250"/>
      <c r="I3" s="262"/>
      <c r="J3" s="110" t="s">
        <v>42</v>
      </c>
    </row>
    <row r="4" spans="1:12" s="234" customFormat="1" ht="5.0999999999999996" customHeight="1" x14ac:dyDescent="0.2">
      <c r="A4" s="281"/>
      <c r="B4" s="281"/>
      <c r="C4" s="281"/>
      <c r="D4" s="281"/>
      <c r="E4" s="281"/>
      <c r="F4" s="281"/>
      <c r="G4" s="281"/>
      <c r="H4" s="281"/>
      <c r="I4" s="281"/>
      <c r="J4" s="281"/>
    </row>
    <row r="5" spans="1:12" s="234" customFormat="1" ht="5.0999999999999996" customHeight="1" x14ac:dyDescent="0.2">
      <c r="A5" s="279"/>
      <c r="B5" s="279"/>
      <c r="C5" s="279"/>
      <c r="D5" s="279"/>
      <c r="E5" s="279"/>
      <c r="F5" s="279"/>
      <c r="G5" s="279"/>
      <c r="H5" s="279"/>
      <c r="I5" s="279"/>
      <c r="J5" s="279"/>
    </row>
    <row r="6" spans="1:12" s="234" customFormat="1" ht="15" customHeight="1" x14ac:dyDescent="0.2">
      <c r="A6" s="294" t="s">
        <v>33</v>
      </c>
      <c r="B6" s="402"/>
      <c r="C6" s="399">
        <v>2016</v>
      </c>
      <c r="D6" s="399">
        <v>2017</v>
      </c>
      <c r="E6" s="399">
        <v>2018</v>
      </c>
      <c r="F6" s="399">
        <v>2019</v>
      </c>
      <c r="G6" s="399">
        <v>2020</v>
      </c>
      <c r="H6" s="399">
        <v>2021</v>
      </c>
      <c r="I6" s="399">
        <v>2022</v>
      </c>
      <c r="J6" s="399">
        <v>2023</v>
      </c>
    </row>
    <row r="7" spans="1:12" s="234" customFormat="1" ht="5.0999999999999996" customHeight="1" x14ac:dyDescent="0.2">
      <c r="A7" s="323"/>
      <c r="B7" s="325"/>
      <c r="C7" s="324"/>
      <c r="D7" s="324"/>
      <c r="E7" s="324"/>
      <c r="F7" s="324"/>
      <c r="G7" s="324"/>
      <c r="H7" s="324"/>
      <c r="I7" s="324"/>
      <c r="J7" s="324"/>
    </row>
    <row r="8" spans="1:12" s="234" customFormat="1" ht="5.0999999999999996" customHeight="1" x14ac:dyDescent="0.2">
      <c r="A8" s="43"/>
      <c r="B8" s="60"/>
      <c r="C8" s="280"/>
      <c r="D8" s="280"/>
      <c r="E8" s="280"/>
      <c r="F8" s="280"/>
      <c r="G8" s="280"/>
      <c r="H8" s="280"/>
      <c r="I8" s="280"/>
      <c r="J8" s="280"/>
    </row>
    <row r="9" spans="1:12" ht="15" customHeight="1" x14ac:dyDescent="0.2">
      <c r="A9" s="93" t="s">
        <v>35</v>
      </c>
      <c r="B9" s="96"/>
      <c r="C9" s="123"/>
      <c r="D9" s="123"/>
      <c r="E9" s="123"/>
      <c r="F9" s="123"/>
      <c r="G9" s="123"/>
      <c r="H9" s="123"/>
      <c r="I9" s="123"/>
      <c r="J9" s="123"/>
      <c r="K9" s="45"/>
    </row>
    <row r="10" spans="1:12" ht="15" customHeight="1" x14ac:dyDescent="0.2">
      <c r="A10" s="93" t="s">
        <v>36</v>
      </c>
      <c r="B10" s="96"/>
      <c r="C10" s="123">
        <v>506.1</v>
      </c>
      <c r="D10" s="123">
        <v>602.20000000000005</v>
      </c>
      <c r="E10" s="123">
        <v>601.29999999999995</v>
      </c>
      <c r="F10" s="123">
        <v>1425.5</v>
      </c>
      <c r="G10" s="123">
        <v>1180.0999999999999</v>
      </c>
      <c r="H10" s="123">
        <v>769.9</v>
      </c>
      <c r="I10" s="123">
        <v>473.3</v>
      </c>
      <c r="J10" s="498" t="s">
        <v>120</v>
      </c>
      <c r="K10" s="56"/>
    </row>
    <row r="11" spans="1:12" ht="15" hidden="1" customHeight="1" x14ac:dyDescent="0.2">
      <c r="A11" s="93" t="s">
        <v>37</v>
      </c>
      <c r="B11" s="96"/>
      <c r="C11" s="123">
        <v>61</v>
      </c>
      <c r="D11" s="123">
        <v>56.9</v>
      </c>
      <c r="E11" s="123">
        <v>60.1</v>
      </c>
      <c r="F11" s="123" t="s">
        <v>120</v>
      </c>
      <c r="G11" s="123" t="s">
        <v>120</v>
      </c>
      <c r="H11" s="123" t="s">
        <v>120</v>
      </c>
      <c r="I11" s="123" t="s">
        <v>120</v>
      </c>
      <c r="J11" s="512" t="s">
        <v>120</v>
      </c>
      <c r="K11" s="101" t="s">
        <v>201</v>
      </c>
    </row>
    <row r="12" spans="1:12" ht="15" customHeight="1" x14ac:dyDescent="0.2">
      <c r="A12" s="344"/>
      <c r="B12" s="350"/>
      <c r="C12" s="351"/>
      <c r="D12" s="538" t="s">
        <v>38</v>
      </c>
      <c r="E12" s="538"/>
      <c r="F12" s="538"/>
      <c r="G12" s="538"/>
      <c r="H12" s="538"/>
      <c r="I12" s="538"/>
      <c r="J12" s="538"/>
      <c r="L12" s="88"/>
    </row>
    <row r="13" spans="1:12" ht="15" customHeight="1" x14ac:dyDescent="0.2">
      <c r="A13" s="38" t="s">
        <v>35</v>
      </c>
      <c r="B13" s="42"/>
      <c r="C13" s="175"/>
      <c r="D13" s="175"/>
      <c r="E13" s="175"/>
      <c r="F13" s="175"/>
      <c r="G13" s="175"/>
      <c r="H13" s="175"/>
      <c r="I13" s="175"/>
      <c r="J13" s="175"/>
      <c r="L13" s="88"/>
    </row>
    <row r="14" spans="1:12" ht="15" customHeight="1" x14ac:dyDescent="0.2">
      <c r="A14" s="38" t="s">
        <v>36</v>
      </c>
      <c r="B14" s="42"/>
      <c r="C14" s="176" t="s">
        <v>119</v>
      </c>
      <c r="D14" s="175">
        <f>D10/C10*100-100</f>
        <v>18.988342224856751</v>
      </c>
      <c r="E14" s="175">
        <f>E10/D10*100-100</f>
        <v>-0.14945200929925306</v>
      </c>
      <c r="F14" s="175">
        <f t="shared" ref="F14:I14" si="0">F10/E10*100-100</f>
        <v>137.06968235489776</v>
      </c>
      <c r="G14" s="175">
        <f>G10/F10*100-100</f>
        <v>-17.215012276394262</v>
      </c>
      <c r="H14" s="175">
        <f>H10/G10*100-100</f>
        <v>-34.759766121515128</v>
      </c>
      <c r="I14" s="175">
        <f t="shared" si="0"/>
        <v>-38.524483699181708</v>
      </c>
      <c r="J14" s="175" t="s">
        <v>118</v>
      </c>
    </row>
    <row r="15" spans="1:12" ht="15" hidden="1" customHeight="1" x14ac:dyDescent="0.2">
      <c r="A15" s="38" t="s">
        <v>37</v>
      </c>
      <c r="B15" s="42"/>
      <c r="C15" s="175" t="e">
        <f>C11/#REF!*100-100</f>
        <v>#REF!</v>
      </c>
      <c r="D15" s="175">
        <f>D11/C11*100-100</f>
        <v>-6.7213114754098342</v>
      </c>
      <c r="E15" s="175">
        <f>E11/D11*100-100</f>
        <v>5.6239015817223219</v>
      </c>
      <c r="F15" s="175" t="e">
        <f t="shared" ref="F15:J15" si="1">F11/E11*100-100</f>
        <v>#VALUE!</v>
      </c>
      <c r="G15" s="175" t="e">
        <f t="shared" si="1"/>
        <v>#VALUE!</v>
      </c>
      <c r="H15" s="175" t="e">
        <f t="shared" si="1"/>
        <v>#VALUE!</v>
      </c>
      <c r="I15" s="175" t="e">
        <f t="shared" si="1"/>
        <v>#VALUE!</v>
      </c>
      <c r="J15" s="175" t="e">
        <f t="shared" si="1"/>
        <v>#VALUE!</v>
      </c>
    </row>
    <row r="16" spans="1:12" s="234" customFormat="1" ht="5.0999999999999996" customHeight="1" x14ac:dyDescent="0.2">
      <c r="A16" s="340"/>
      <c r="B16" s="340"/>
      <c r="C16" s="341"/>
      <c r="D16" s="341"/>
      <c r="E16" s="341"/>
      <c r="F16" s="341"/>
      <c r="G16" s="341"/>
      <c r="H16" s="341"/>
      <c r="I16" s="341"/>
      <c r="J16" s="341"/>
    </row>
    <row r="17" spans="1:10" s="234" customFormat="1" ht="5.0999999999999996" customHeight="1" x14ac:dyDescent="0.2">
      <c r="A17" s="25"/>
      <c r="B17" s="25"/>
    </row>
    <row r="18" spans="1:10" ht="15" customHeight="1" x14ac:dyDescent="0.2">
      <c r="A18" s="13"/>
    </row>
    <row r="19" spans="1:10" s="48" customFormat="1" ht="15" customHeight="1" x14ac:dyDescent="0.2">
      <c r="A19" s="77"/>
      <c r="B19" s="78"/>
      <c r="C19" s="79"/>
      <c r="D19" s="79"/>
      <c r="E19" s="79"/>
      <c r="F19" s="79"/>
      <c r="G19" s="79"/>
      <c r="H19" s="79"/>
      <c r="I19" s="79"/>
      <c r="J19" s="79"/>
    </row>
  </sheetData>
  <mergeCells count="2">
    <mergeCell ref="D12:J12"/>
    <mergeCell ref="A1:J1"/>
  </mergeCells>
  <pageMargins left="0.7" right="0.7" top="0.75" bottom="0.75" header="0.3" footer="0.3"/>
  <pageSetup orientation="portrait" horizontalDpi="120" verticalDpi="7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21"/>
  <sheetViews>
    <sheetView showGridLines="0" view="pageBreakPreview" zoomScaleSheetLayoutView="100" workbookViewId="0">
      <selection activeCell="L45" sqref="L45"/>
    </sheetView>
  </sheetViews>
  <sheetFormatPr baseColWidth="10" defaultRowHeight="12" x14ac:dyDescent="0.2"/>
  <cols>
    <col min="1" max="1" width="25.85546875" style="100" customWidth="1"/>
    <col min="2" max="2" width="11.7109375" style="100" hidden="1" customWidth="1"/>
    <col min="3" max="3" width="6.5703125" style="108" hidden="1" customWidth="1"/>
    <col min="4" max="4" width="12.7109375" style="131" hidden="1" customWidth="1"/>
    <col min="5" max="5" width="11.7109375" style="164" customWidth="1"/>
    <col min="6" max="6" width="11.7109375" style="194" customWidth="1"/>
    <col min="7" max="7" width="11.7109375" style="252" customWidth="1"/>
    <col min="8" max="8" width="11.7109375" style="449" customWidth="1"/>
    <col min="9" max="9" width="11.7109375" style="100" customWidth="1"/>
    <col min="10" max="16384" width="11.42578125" style="100"/>
  </cols>
  <sheetData>
    <row r="1" spans="1:11" ht="15" customHeight="1" x14ac:dyDescent="0.2">
      <c r="A1" s="539" t="s">
        <v>202</v>
      </c>
      <c r="B1" s="539"/>
      <c r="C1" s="539"/>
      <c r="D1" s="539"/>
      <c r="E1" s="539"/>
      <c r="F1" s="539"/>
      <c r="G1" s="539"/>
      <c r="H1" s="539"/>
      <c r="I1" s="539"/>
    </row>
    <row r="2" spans="1:11" ht="15" customHeight="1" x14ac:dyDescent="0.2">
      <c r="A2" s="14"/>
    </row>
    <row r="3" spans="1:11" ht="15" customHeight="1" x14ac:dyDescent="0.2">
      <c r="A3" s="23"/>
      <c r="D3" s="130"/>
      <c r="E3" s="160"/>
      <c r="F3" s="193"/>
      <c r="G3" s="251"/>
      <c r="H3" s="448"/>
      <c r="I3" s="111" t="s">
        <v>42</v>
      </c>
      <c r="J3" s="111"/>
      <c r="K3" s="111"/>
    </row>
    <row r="4" spans="1:11" s="234" customFormat="1" ht="5.0999999999999996" customHeight="1" x14ac:dyDescent="0.2">
      <c r="A4" s="73"/>
      <c r="B4" s="73"/>
      <c r="C4" s="73"/>
      <c r="D4" s="73"/>
      <c r="E4" s="73"/>
      <c r="F4" s="73"/>
      <c r="G4" s="73"/>
      <c r="H4" s="73"/>
      <c r="I4" s="73"/>
    </row>
    <row r="5" spans="1:11" s="234" customFormat="1" ht="5.0999999999999996" customHeight="1" x14ac:dyDescent="0.2">
      <c r="A5" s="279"/>
      <c r="B5" s="279"/>
      <c r="C5" s="279"/>
      <c r="D5" s="279"/>
      <c r="E5" s="279"/>
      <c r="F5" s="279"/>
      <c r="G5" s="279"/>
      <c r="H5" s="279"/>
      <c r="I5" s="279"/>
    </row>
    <row r="6" spans="1:11" s="441" customFormat="1" ht="15" customHeight="1" x14ac:dyDescent="0.2">
      <c r="A6" s="285" t="s">
        <v>33</v>
      </c>
      <c r="B6" s="400">
        <v>2016</v>
      </c>
      <c r="C6" s="400">
        <v>2017</v>
      </c>
      <c r="D6" s="400">
        <v>2018</v>
      </c>
      <c r="E6" s="400">
        <v>2019</v>
      </c>
      <c r="F6" s="400">
        <v>2020</v>
      </c>
      <c r="G6" s="400">
        <v>2021</v>
      </c>
      <c r="H6" s="400">
        <v>2022</v>
      </c>
      <c r="I6" s="400">
        <v>2023</v>
      </c>
    </row>
    <row r="7" spans="1:11" s="234" customFormat="1" ht="5.0999999999999996" customHeight="1" x14ac:dyDescent="0.2">
      <c r="A7" s="323"/>
      <c r="B7" s="324"/>
      <c r="C7" s="324"/>
      <c r="D7" s="324"/>
      <c r="E7" s="324"/>
      <c r="F7" s="324"/>
      <c r="G7" s="324"/>
      <c r="H7" s="324"/>
      <c r="I7" s="324"/>
    </row>
    <row r="8" spans="1:11" s="234" customFormat="1" ht="5.0999999999999996" customHeight="1" x14ac:dyDescent="0.2">
      <c r="A8" s="43"/>
      <c r="B8" s="280"/>
      <c r="C8" s="280"/>
      <c r="D8" s="280"/>
      <c r="E8" s="280"/>
      <c r="F8" s="280"/>
      <c r="G8" s="280"/>
      <c r="H8" s="280"/>
      <c r="I8" s="280"/>
    </row>
    <row r="9" spans="1:11" ht="15" customHeight="1" x14ac:dyDescent="0.2">
      <c r="A9" s="93" t="s">
        <v>34</v>
      </c>
      <c r="B9" s="99">
        <v>522.6</v>
      </c>
      <c r="C9" s="99">
        <v>525.29999999999995</v>
      </c>
      <c r="D9" s="99">
        <v>532.4</v>
      </c>
      <c r="E9" s="99" t="s">
        <v>120</v>
      </c>
      <c r="F9" s="99">
        <v>551.5</v>
      </c>
      <c r="G9" s="99">
        <v>424.7</v>
      </c>
      <c r="H9" s="508">
        <v>903.1</v>
      </c>
      <c r="I9" s="99" t="s">
        <v>120</v>
      </c>
      <c r="J9" s="46"/>
    </row>
    <row r="10" spans="1:11" ht="15" customHeight="1" x14ac:dyDescent="0.2">
      <c r="A10" s="93" t="s">
        <v>140</v>
      </c>
      <c r="B10" s="99">
        <v>534.79999999999995</v>
      </c>
      <c r="C10" s="99">
        <v>576.4</v>
      </c>
      <c r="D10" s="99">
        <v>581</v>
      </c>
      <c r="E10" s="99">
        <v>1340</v>
      </c>
      <c r="F10" s="99">
        <v>1121.0999999999999</v>
      </c>
      <c r="G10" s="99">
        <v>739.1</v>
      </c>
      <c r="H10" s="508">
        <v>454.4</v>
      </c>
      <c r="I10" s="508" t="s">
        <v>120</v>
      </c>
      <c r="J10" s="56"/>
    </row>
    <row r="11" spans="1:11" ht="15" hidden="1" customHeight="1" x14ac:dyDescent="0.2">
      <c r="A11" s="93" t="s">
        <v>37</v>
      </c>
      <c r="B11" s="99">
        <v>121.1</v>
      </c>
      <c r="C11" s="99">
        <v>132.80000000000001</v>
      </c>
      <c r="D11" s="99">
        <v>136</v>
      </c>
      <c r="E11" s="99" t="s">
        <v>120</v>
      </c>
      <c r="F11" s="99" t="s">
        <v>120</v>
      </c>
      <c r="G11" s="99" t="s">
        <v>120</v>
      </c>
      <c r="H11" s="508" t="s">
        <v>120</v>
      </c>
      <c r="I11" s="508" t="s">
        <v>120</v>
      </c>
      <c r="J11" s="56"/>
    </row>
    <row r="12" spans="1:11" ht="15" customHeight="1" x14ac:dyDescent="0.2">
      <c r="A12" s="344"/>
      <c r="B12" s="351"/>
      <c r="C12" s="538" t="s">
        <v>38</v>
      </c>
      <c r="D12" s="538"/>
      <c r="E12" s="538"/>
      <c r="F12" s="538"/>
      <c r="G12" s="538"/>
      <c r="H12" s="538"/>
      <c r="I12" s="538"/>
      <c r="K12" s="88"/>
    </row>
    <row r="13" spans="1:11" ht="15" customHeight="1" x14ac:dyDescent="0.2">
      <c r="A13" s="38" t="s">
        <v>34</v>
      </c>
      <c r="B13" s="175" t="e">
        <f>B9/A9*100-100</f>
        <v>#VALUE!</v>
      </c>
      <c r="C13" s="175">
        <f>C9/B9*100-100</f>
        <v>0.51664753157290022</v>
      </c>
      <c r="D13" s="175">
        <f>D9/C9*100-100</f>
        <v>1.3516086046068949</v>
      </c>
      <c r="E13" s="175" t="s">
        <v>118</v>
      </c>
      <c r="F13" s="175" t="s">
        <v>118</v>
      </c>
      <c r="G13" s="175">
        <f>G9/F9*100-100</f>
        <v>-22.991840435176798</v>
      </c>
      <c r="H13" s="175">
        <f>H9/G9*100-100</f>
        <v>112.64421944902284</v>
      </c>
      <c r="I13" s="175" t="s">
        <v>118</v>
      </c>
      <c r="K13" s="88"/>
    </row>
    <row r="14" spans="1:11" ht="15" customHeight="1" x14ac:dyDescent="0.2">
      <c r="A14" s="38" t="s">
        <v>140</v>
      </c>
      <c r="B14" s="175" t="e">
        <f t="shared" ref="B14:F14" si="0">B10/A10*100-100</f>
        <v>#VALUE!</v>
      </c>
      <c r="C14" s="175">
        <f t="shared" si="0"/>
        <v>7.7786088257292505</v>
      </c>
      <c r="D14" s="175">
        <f t="shared" si="0"/>
        <v>0.79805690492713666</v>
      </c>
      <c r="E14" s="175">
        <f t="shared" si="0"/>
        <v>130.63683304647159</v>
      </c>
      <c r="F14" s="175">
        <f t="shared" si="0"/>
        <v>-16.335820895522389</v>
      </c>
      <c r="G14" s="175">
        <f>G10/F10*100-100</f>
        <v>-34.073677638034056</v>
      </c>
      <c r="H14" s="175">
        <f>H10/G10*100-100</f>
        <v>-38.51982140441077</v>
      </c>
      <c r="I14" s="175" t="s">
        <v>118</v>
      </c>
    </row>
    <row r="15" spans="1:11" ht="15" hidden="1" customHeight="1" x14ac:dyDescent="0.2">
      <c r="A15" s="38" t="s">
        <v>37</v>
      </c>
      <c r="B15" s="175" t="e">
        <f>B11/A11*100-100</f>
        <v>#VALUE!</v>
      </c>
      <c r="C15" s="175">
        <f>C11/B11*100-100</f>
        <v>9.6614368290669006</v>
      </c>
      <c r="D15" s="175">
        <f t="shared" ref="D15" si="1">D11/C11*100-100</f>
        <v>2.4096385542168548</v>
      </c>
      <c r="E15" s="175" t="s">
        <v>118</v>
      </c>
      <c r="F15" s="175" t="s">
        <v>119</v>
      </c>
      <c r="G15" s="175" t="s">
        <v>119</v>
      </c>
      <c r="H15" s="175" t="s">
        <v>119</v>
      </c>
      <c r="I15" s="175" t="s">
        <v>119</v>
      </c>
    </row>
    <row r="16" spans="1:11" ht="5.0999999999999996" customHeight="1" x14ac:dyDescent="0.2">
      <c r="A16" s="340"/>
      <c r="B16" s="341"/>
      <c r="C16" s="341"/>
      <c r="D16" s="341"/>
      <c r="E16" s="341"/>
      <c r="F16" s="341"/>
      <c r="G16" s="341"/>
      <c r="H16" s="341"/>
      <c r="I16" s="341"/>
    </row>
    <row r="17" spans="1:1" ht="5.0999999999999996" customHeight="1" x14ac:dyDescent="0.2">
      <c r="A17" s="25"/>
    </row>
    <row r="19" spans="1:1" ht="12.75" x14ac:dyDescent="0.2">
      <c r="A19" s="208"/>
    </row>
    <row r="20" spans="1:1" ht="12.75" x14ac:dyDescent="0.2">
      <c r="A20" s="46"/>
    </row>
    <row r="21" spans="1:1" ht="12.75" x14ac:dyDescent="0.2">
      <c r="A21" s="208"/>
    </row>
  </sheetData>
  <mergeCells count="2">
    <mergeCell ref="C12:I12"/>
    <mergeCell ref="A1:I1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horizontalDpi="120" verticalDpi="72" r:id="rId1"/>
  <headerFooter alignWithMargins="0">
    <oddFooter>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Y74"/>
  <sheetViews>
    <sheetView showGridLines="0" view="pageBreakPreview" zoomScaleSheetLayoutView="100" workbookViewId="0">
      <selection activeCell="L45" sqref="L45"/>
    </sheetView>
  </sheetViews>
  <sheetFormatPr baseColWidth="10" defaultRowHeight="12" x14ac:dyDescent="0.2"/>
  <cols>
    <col min="1" max="1" width="36.7109375" style="59" customWidth="1"/>
    <col min="2" max="2" width="6.7109375" style="162" customWidth="1"/>
    <col min="3" max="3" width="8.7109375" style="18" hidden="1" customWidth="1"/>
    <col min="4" max="4" width="8.7109375" style="108" hidden="1" customWidth="1"/>
    <col min="5" max="5" width="8.7109375" style="131" hidden="1" customWidth="1"/>
    <col min="6" max="10" width="8.7109375" style="71" customWidth="1"/>
    <col min="11" max="11" width="8.7109375" style="226" customWidth="1"/>
    <col min="12" max="12" width="11.42578125" style="48"/>
    <col min="13" max="16384" width="11.42578125" style="18"/>
  </cols>
  <sheetData>
    <row r="1" spans="1:25" ht="15" customHeight="1" x14ac:dyDescent="0.2">
      <c r="A1" s="537" t="s">
        <v>203</v>
      </c>
      <c r="B1" s="537"/>
      <c r="C1" s="537"/>
      <c r="D1" s="537"/>
      <c r="E1" s="537"/>
      <c r="F1" s="537"/>
      <c r="G1" s="537"/>
      <c r="H1" s="537"/>
      <c r="I1" s="537"/>
      <c r="J1" s="537"/>
      <c r="K1" s="223"/>
    </row>
    <row r="2" spans="1:25" ht="15" customHeight="1" x14ac:dyDescent="0.2">
      <c r="A2" s="241"/>
      <c r="B2" s="14"/>
      <c r="C2" s="34"/>
      <c r="D2" s="34"/>
      <c r="E2" s="34"/>
      <c r="F2" s="168"/>
      <c r="G2" s="168"/>
      <c r="H2" s="168"/>
      <c r="I2" s="168"/>
      <c r="J2" s="168"/>
      <c r="K2" s="224"/>
      <c r="N2" s="18" t="s">
        <v>170</v>
      </c>
    </row>
    <row r="3" spans="1:25" ht="15" customHeight="1" x14ac:dyDescent="0.2">
      <c r="A3" s="23"/>
      <c r="B3" s="23"/>
      <c r="C3" s="540" t="s">
        <v>42</v>
      </c>
      <c r="D3" s="540"/>
      <c r="E3" s="540"/>
      <c r="F3" s="540"/>
      <c r="G3" s="540"/>
      <c r="H3" s="540"/>
      <c r="I3" s="540"/>
      <c r="J3" s="540"/>
      <c r="K3" s="225"/>
      <c r="N3" s="471"/>
    </row>
    <row r="4" spans="1:25" ht="5.0999999999999996" customHeight="1" x14ac:dyDescent="0.2">
      <c r="A4" s="326"/>
      <c r="B4" s="326"/>
      <c r="C4" s="281"/>
      <c r="D4" s="281"/>
      <c r="E4" s="281"/>
      <c r="F4" s="281"/>
      <c r="G4" s="281"/>
      <c r="H4" s="281"/>
      <c r="I4" s="281"/>
      <c r="J4" s="281"/>
    </row>
    <row r="5" spans="1:25" ht="5.0999999999999996" customHeight="1" x14ac:dyDescent="0.2">
      <c r="A5" s="284"/>
      <c r="B5" s="284"/>
      <c r="C5" s="279"/>
      <c r="D5" s="279"/>
      <c r="E5" s="279"/>
      <c r="F5" s="279"/>
      <c r="G5" s="279"/>
      <c r="H5" s="279"/>
      <c r="I5" s="279"/>
      <c r="J5" s="279"/>
      <c r="N5" s="477"/>
    </row>
    <row r="6" spans="1:25" ht="15" customHeight="1" x14ac:dyDescent="0.2">
      <c r="A6" s="294" t="s">
        <v>33</v>
      </c>
      <c r="B6" s="294"/>
      <c r="C6" s="399">
        <v>2016</v>
      </c>
      <c r="D6" s="399">
        <v>2017</v>
      </c>
      <c r="E6" s="399">
        <v>2018</v>
      </c>
      <c r="F6" s="399">
        <v>2019</v>
      </c>
      <c r="G6" s="399">
        <v>2020</v>
      </c>
      <c r="H6" s="399">
        <v>2021</v>
      </c>
      <c r="I6" s="399">
        <v>2022</v>
      </c>
      <c r="J6" s="399">
        <v>2023</v>
      </c>
      <c r="K6" s="226">
        <v>2023</v>
      </c>
      <c r="O6" s="21" t="s">
        <v>173</v>
      </c>
      <c r="P6" s="477"/>
      <c r="Q6" s="477"/>
    </row>
    <row r="7" spans="1:25" ht="5.0999999999999996" customHeight="1" x14ac:dyDescent="0.2">
      <c r="A7" s="323"/>
      <c r="B7" s="323"/>
      <c r="C7" s="324"/>
      <c r="D7" s="324"/>
      <c r="E7" s="324"/>
      <c r="F7" s="322"/>
      <c r="G7" s="322"/>
      <c r="H7" s="322"/>
      <c r="I7" s="322"/>
      <c r="J7" s="322"/>
      <c r="O7" s="477"/>
      <c r="P7" s="477"/>
      <c r="Q7" s="477"/>
    </row>
    <row r="8" spans="1:25" ht="5.0999999999999996" customHeight="1" x14ac:dyDescent="0.2">
      <c r="A8" s="43"/>
      <c r="B8" s="43"/>
      <c r="C8" s="280"/>
      <c r="D8" s="280"/>
      <c r="E8" s="235"/>
      <c r="F8" s="283"/>
      <c r="G8" s="283"/>
      <c r="H8" s="283"/>
      <c r="I8" s="283"/>
      <c r="J8" s="283"/>
      <c r="O8" s="477"/>
      <c r="P8" s="477"/>
      <c r="Q8" s="477"/>
    </row>
    <row r="9" spans="1:25" s="21" customFormat="1" ht="18" customHeight="1" x14ac:dyDescent="0.2">
      <c r="A9" s="285" t="s">
        <v>11</v>
      </c>
      <c r="B9" s="285"/>
      <c r="C9" s="286">
        <f t="shared" ref="C9:I9" si="0">SUM(C10:C20)</f>
        <v>150.69999999999999</v>
      </c>
      <c r="D9" s="286">
        <f t="shared" si="0"/>
        <v>172.70000000000002</v>
      </c>
      <c r="E9" s="286">
        <f t="shared" si="0"/>
        <v>163.19999999999999</v>
      </c>
      <c r="F9" s="286">
        <f t="shared" si="0"/>
        <v>122.60000000000001</v>
      </c>
      <c r="G9" s="286">
        <f t="shared" si="0"/>
        <v>91.800000000000011</v>
      </c>
      <c r="H9" s="286">
        <f t="shared" si="0"/>
        <v>62.699999999999996</v>
      </c>
      <c r="I9" s="286">
        <f t="shared" si="0"/>
        <v>51.83</v>
      </c>
      <c r="J9" s="286" t="s">
        <v>120</v>
      </c>
      <c r="O9" s="21" t="s">
        <v>171</v>
      </c>
      <c r="V9" s="472"/>
      <c r="W9" s="472"/>
      <c r="X9" s="472"/>
      <c r="Y9" s="472">
        <v>2023</v>
      </c>
    </row>
    <row r="10" spans="1:25" s="37" customFormat="1" ht="15" customHeight="1" x14ac:dyDescent="0.2">
      <c r="A10" s="58" t="s">
        <v>123</v>
      </c>
      <c r="B10" s="58"/>
      <c r="C10" s="124">
        <v>1.6</v>
      </c>
      <c r="D10" s="124">
        <v>1.5</v>
      </c>
      <c r="E10" s="124">
        <v>2.2000000000000002</v>
      </c>
      <c r="F10" s="124">
        <v>2.6</v>
      </c>
      <c r="G10" s="124">
        <v>2.8</v>
      </c>
      <c r="H10" s="370">
        <v>2.5</v>
      </c>
      <c r="I10" s="370">
        <v>6.5</v>
      </c>
      <c r="J10" s="370" t="s">
        <v>120</v>
      </c>
      <c r="O10" s="40">
        <v>1.16374</v>
      </c>
      <c r="R10" s="40"/>
      <c r="V10" s="476" t="s">
        <v>123</v>
      </c>
      <c r="W10" s="474"/>
      <c r="X10" s="474"/>
      <c r="Y10" s="475"/>
    </row>
    <row r="11" spans="1:25" ht="15" customHeight="1" x14ac:dyDescent="0.2">
      <c r="A11" s="140" t="s">
        <v>130</v>
      </c>
      <c r="B11" s="140"/>
      <c r="C11" s="141" t="s">
        <v>119</v>
      </c>
      <c r="D11" s="141" t="s">
        <v>119</v>
      </c>
      <c r="E11" s="141" t="s">
        <v>119</v>
      </c>
      <c r="F11" s="141" t="s">
        <v>119</v>
      </c>
      <c r="G11" s="124">
        <v>1.9</v>
      </c>
      <c r="H11" s="370">
        <v>2.4</v>
      </c>
      <c r="I11" s="370">
        <v>0.5</v>
      </c>
      <c r="J11" s="370" t="s">
        <v>120</v>
      </c>
      <c r="K11" s="233">
        <v>445.81</v>
      </c>
      <c r="M11" s="18" t="s">
        <v>192</v>
      </c>
      <c r="N11" s="18" t="s">
        <v>193</v>
      </c>
      <c r="O11" s="21">
        <v>0.97646999999999995</v>
      </c>
      <c r="P11" s="477"/>
      <c r="Q11" s="477"/>
      <c r="R11" s="21"/>
      <c r="V11" s="479" t="s">
        <v>130</v>
      </c>
      <c r="W11" s="472"/>
      <c r="X11" s="472"/>
      <c r="Y11" s="480">
        <v>545.04999999999995</v>
      </c>
    </row>
    <row r="12" spans="1:25" s="37" customFormat="1" ht="15" customHeight="1" x14ac:dyDescent="0.2">
      <c r="A12" s="244" t="s">
        <v>124</v>
      </c>
      <c r="B12" s="244"/>
      <c r="C12" s="124">
        <v>52.8</v>
      </c>
      <c r="D12" s="124">
        <v>66.5</v>
      </c>
      <c r="E12" s="124">
        <v>63.9</v>
      </c>
      <c r="F12" s="124">
        <v>52.8</v>
      </c>
      <c r="G12" s="124">
        <v>38.700000000000003</v>
      </c>
      <c r="H12" s="370">
        <v>37.299999999999997</v>
      </c>
      <c r="I12" s="370">
        <v>38.53</v>
      </c>
      <c r="J12" s="370" t="s">
        <v>120</v>
      </c>
      <c r="K12" s="37" t="s">
        <v>189</v>
      </c>
      <c r="M12" s="37" t="s">
        <v>190</v>
      </c>
      <c r="N12" s="497" t="s">
        <v>191</v>
      </c>
      <c r="O12" s="40">
        <v>1.2035100000000001</v>
      </c>
      <c r="R12" s="40"/>
      <c r="V12" s="481" t="s">
        <v>124</v>
      </c>
      <c r="W12" s="474"/>
      <c r="X12" s="474"/>
      <c r="Y12" s="482">
        <v>25360.89</v>
      </c>
    </row>
    <row r="13" spans="1:25" ht="15" hidden="1" customHeight="1" x14ac:dyDescent="0.2">
      <c r="A13" s="244" t="s">
        <v>131</v>
      </c>
      <c r="B13" s="244"/>
      <c r="C13" s="117" t="s">
        <v>119</v>
      </c>
      <c r="D13" s="117" t="s">
        <v>119</v>
      </c>
      <c r="E13" s="117" t="s">
        <v>119</v>
      </c>
      <c r="F13" s="117" t="s">
        <v>119</v>
      </c>
      <c r="G13" s="124" t="s">
        <v>120</v>
      </c>
      <c r="H13" s="370" t="s">
        <v>119</v>
      </c>
      <c r="I13" s="370" t="s">
        <v>120</v>
      </c>
      <c r="J13" s="370"/>
      <c r="O13" s="21"/>
      <c r="P13" s="477"/>
      <c r="Q13" s="477"/>
      <c r="R13" s="21"/>
      <c r="V13" s="481" t="s">
        <v>131</v>
      </c>
      <c r="W13" s="472"/>
      <c r="X13" s="472"/>
      <c r="Y13" s="473"/>
    </row>
    <row r="14" spans="1:25" s="37" customFormat="1" ht="15" customHeight="1" x14ac:dyDescent="0.2">
      <c r="A14" s="244" t="s">
        <v>141</v>
      </c>
      <c r="B14" s="244"/>
      <c r="C14" s="124">
        <v>59.3</v>
      </c>
      <c r="D14" s="124">
        <v>57.1</v>
      </c>
      <c r="E14" s="124">
        <v>50</v>
      </c>
      <c r="F14" s="124">
        <v>56</v>
      </c>
      <c r="G14" s="124">
        <v>45.9</v>
      </c>
      <c r="H14" s="370">
        <v>16.399999999999999</v>
      </c>
      <c r="I14" s="370">
        <v>3.9</v>
      </c>
      <c r="J14" s="370" t="s">
        <v>120</v>
      </c>
      <c r="O14" s="478">
        <v>1.0407999999999999</v>
      </c>
      <c r="R14" s="40"/>
      <c r="V14" s="481" t="s">
        <v>174</v>
      </c>
      <c r="W14" s="474"/>
      <c r="X14" s="474"/>
      <c r="Y14" s="475"/>
    </row>
    <row r="15" spans="1:25" ht="15" hidden="1" customHeight="1" x14ac:dyDescent="0.2">
      <c r="A15" s="244" t="s">
        <v>132</v>
      </c>
      <c r="B15" s="244"/>
      <c r="C15" s="117" t="s">
        <v>119</v>
      </c>
      <c r="D15" s="117" t="s">
        <v>119</v>
      </c>
      <c r="E15" s="117" t="s">
        <v>119</v>
      </c>
      <c r="F15" s="117" t="s">
        <v>119</v>
      </c>
      <c r="G15" s="124" t="s">
        <v>120</v>
      </c>
      <c r="H15" s="370" t="s">
        <v>119</v>
      </c>
      <c r="I15" s="370" t="s">
        <v>120</v>
      </c>
      <c r="J15" s="370"/>
      <c r="O15" s="21"/>
      <c r="P15" s="477"/>
      <c r="Q15" s="477"/>
      <c r="R15" s="21"/>
      <c r="V15" s="481" t="s">
        <v>132</v>
      </c>
      <c r="W15" s="472"/>
      <c r="X15" s="472"/>
      <c r="Y15" s="473"/>
    </row>
    <row r="16" spans="1:25" s="37" customFormat="1" ht="15" customHeight="1" x14ac:dyDescent="0.2">
      <c r="A16" s="244" t="s">
        <v>126</v>
      </c>
      <c r="B16" s="244"/>
      <c r="C16" s="124">
        <v>5.6</v>
      </c>
      <c r="D16" s="124">
        <v>5.8</v>
      </c>
      <c r="E16" s="124">
        <v>5.6</v>
      </c>
      <c r="F16" s="124">
        <v>5.8</v>
      </c>
      <c r="G16" s="124">
        <v>1.4</v>
      </c>
      <c r="H16" s="370">
        <v>3.5</v>
      </c>
      <c r="I16" s="370">
        <v>1.4</v>
      </c>
      <c r="J16" s="370" t="s">
        <v>120</v>
      </c>
      <c r="O16" s="40">
        <v>1.8140499999999999</v>
      </c>
      <c r="R16" s="40"/>
      <c r="V16" s="481" t="s">
        <v>126</v>
      </c>
      <c r="W16" s="474"/>
      <c r="X16" s="474"/>
      <c r="Y16" s="483">
        <v>642.35599999999999</v>
      </c>
    </row>
    <row r="17" spans="1:25" ht="15" hidden="1" customHeight="1" x14ac:dyDescent="0.2">
      <c r="A17" s="290" t="s">
        <v>133</v>
      </c>
      <c r="B17" s="290"/>
      <c r="C17" s="117" t="s">
        <v>119</v>
      </c>
      <c r="D17" s="117" t="s">
        <v>119</v>
      </c>
      <c r="E17" s="117" t="s">
        <v>119</v>
      </c>
      <c r="F17" s="117" t="s">
        <v>119</v>
      </c>
      <c r="G17" s="124" t="s">
        <v>120</v>
      </c>
      <c r="H17" s="370" t="s">
        <v>119</v>
      </c>
      <c r="I17" s="370" t="s">
        <v>120</v>
      </c>
      <c r="J17" s="370"/>
      <c r="O17" s="21"/>
      <c r="P17" s="477"/>
      <c r="Q17" s="477"/>
      <c r="R17" s="21"/>
      <c r="V17" s="484" t="s">
        <v>133</v>
      </c>
      <c r="W17" s="472"/>
      <c r="X17" s="472"/>
      <c r="Y17" s="473"/>
    </row>
    <row r="18" spans="1:25" s="37" customFormat="1" ht="15" customHeight="1" x14ac:dyDescent="0.2">
      <c r="A18" s="290" t="s">
        <v>127</v>
      </c>
      <c r="B18" s="290"/>
      <c r="C18" s="124">
        <v>4</v>
      </c>
      <c r="D18" s="124">
        <v>3.9</v>
      </c>
      <c r="E18" s="124">
        <v>4.0999999999999996</v>
      </c>
      <c r="F18" s="124">
        <v>2.9</v>
      </c>
      <c r="G18" s="124">
        <v>1.1000000000000001</v>
      </c>
      <c r="H18" s="370">
        <v>0.6</v>
      </c>
      <c r="I18" s="370">
        <v>1</v>
      </c>
      <c r="J18" s="370" t="s">
        <v>120</v>
      </c>
      <c r="K18" s="37" t="s">
        <v>194</v>
      </c>
      <c r="M18" s="37" t="s">
        <v>195</v>
      </c>
      <c r="N18" s="497" t="s">
        <v>196</v>
      </c>
      <c r="O18" s="40">
        <v>1.36761</v>
      </c>
      <c r="R18" s="40"/>
      <c r="V18" s="484" t="s">
        <v>127</v>
      </c>
      <c r="W18" s="474"/>
      <c r="X18" s="474"/>
      <c r="Y18" s="482">
        <v>621.41999999999996</v>
      </c>
    </row>
    <row r="19" spans="1:25" ht="15" customHeight="1" x14ac:dyDescent="0.2">
      <c r="A19" s="142" t="s">
        <v>134</v>
      </c>
      <c r="B19" s="142"/>
      <c r="C19" s="124">
        <v>21.1</v>
      </c>
      <c r="D19" s="124">
        <v>31.4</v>
      </c>
      <c r="E19" s="124">
        <v>30.5</v>
      </c>
      <c r="F19" s="124">
        <v>0.2</v>
      </c>
      <c r="G19" s="124" t="s">
        <v>119</v>
      </c>
      <c r="H19" s="370" t="s">
        <v>119</v>
      </c>
      <c r="I19" s="370" t="s">
        <v>119</v>
      </c>
      <c r="J19" s="370" t="s">
        <v>120</v>
      </c>
      <c r="K19" s="233" t="s">
        <v>197</v>
      </c>
      <c r="M19" s="18" t="s">
        <v>198</v>
      </c>
      <c r="O19" s="21">
        <v>1.2784500000000001</v>
      </c>
      <c r="P19" s="477"/>
      <c r="Q19" s="477"/>
      <c r="R19" s="21"/>
      <c r="V19" s="485" t="s">
        <v>134</v>
      </c>
      <c r="W19" s="472"/>
      <c r="X19" s="472"/>
      <c r="Y19" s="486">
        <v>31.14</v>
      </c>
    </row>
    <row r="20" spans="1:25" ht="15" customHeight="1" x14ac:dyDescent="0.2">
      <c r="A20" s="142" t="s">
        <v>128</v>
      </c>
      <c r="B20" s="142"/>
      <c r="C20" s="124">
        <v>6.3</v>
      </c>
      <c r="D20" s="124">
        <v>6.5</v>
      </c>
      <c r="E20" s="124">
        <v>6.9</v>
      </c>
      <c r="F20" s="124">
        <v>2.2999999999999998</v>
      </c>
      <c r="G20" s="124" t="s">
        <v>119</v>
      </c>
      <c r="H20" s="370" t="s">
        <v>119</v>
      </c>
      <c r="I20" s="370" t="s">
        <v>119</v>
      </c>
      <c r="J20" s="370" t="s">
        <v>120</v>
      </c>
      <c r="K20" s="233" t="s">
        <v>199</v>
      </c>
      <c r="M20" s="18" t="s">
        <v>200</v>
      </c>
      <c r="O20" s="21">
        <v>1.25786</v>
      </c>
      <c r="P20" s="477"/>
      <c r="Q20" s="477"/>
      <c r="R20" s="21"/>
      <c r="V20" s="485" t="s">
        <v>128</v>
      </c>
      <c r="W20" s="472"/>
      <c r="X20" s="472"/>
      <c r="Y20" s="486">
        <v>33.909999999999997</v>
      </c>
    </row>
    <row r="21" spans="1:25" ht="15" hidden="1" customHeight="1" x14ac:dyDescent="0.2">
      <c r="A21" s="142" t="s">
        <v>135</v>
      </c>
      <c r="B21" s="142"/>
      <c r="C21" s="141" t="s">
        <v>119</v>
      </c>
      <c r="D21" s="141" t="s">
        <v>119</v>
      </c>
      <c r="E21" s="141" t="s">
        <v>119</v>
      </c>
      <c r="F21" s="141" t="s">
        <v>119</v>
      </c>
      <c r="G21" s="117" t="s">
        <v>119</v>
      </c>
      <c r="H21" s="365" t="s">
        <v>119</v>
      </c>
      <c r="I21" s="365"/>
      <c r="J21" s="365" t="s">
        <v>120</v>
      </c>
      <c r="O21" s="258"/>
      <c r="P21" s="48"/>
    </row>
    <row r="22" spans="1:25" ht="15" customHeight="1" x14ac:dyDescent="0.2">
      <c r="A22" s="344"/>
      <c r="B22" s="344"/>
      <c r="C22" s="352"/>
      <c r="D22" s="541" t="s">
        <v>38</v>
      </c>
      <c r="E22" s="541"/>
      <c r="F22" s="541"/>
      <c r="G22" s="541"/>
      <c r="H22" s="541"/>
      <c r="I22" s="541"/>
      <c r="J22" s="541"/>
      <c r="O22" s="225"/>
      <c r="P22" s="48"/>
    </row>
    <row r="23" spans="1:25" s="21" customFormat="1" ht="15" customHeight="1" x14ac:dyDescent="0.2">
      <c r="A23" s="287" t="s">
        <v>11</v>
      </c>
      <c r="B23" s="287"/>
      <c r="C23" s="288" t="e">
        <f>C9/B9*100-100</f>
        <v>#DIV/0!</v>
      </c>
      <c r="D23" s="288">
        <f>D9/C9*100-100</f>
        <v>14.598540145985424</v>
      </c>
      <c r="E23" s="353">
        <f>E9/D9*100-100</f>
        <v>-5.5008685581934174</v>
      </c>
      <c r="F23" s="288">
        <f t="shared" ref="F23" si="1">F9/E9*100-100</f>
        <v>-24.87745098039214</v>
      </c>
      <c r="G23" s="288">
        <f>G9/F9*100-100</f>
        <v>-25.122349102773242</v>
      </c>
      <c r="H23" s="288">
        <f>H9/G9*100-100</f>
        <v>-31.699346405228766</v>
      </c>
      <c r="I23" s="288">
        <f>I9/H9*100-100</f>
        <v>-17.336523125996806</v>
      </c>
      <c r="J23" s="288" t="s">
        <v>118</v>
      </c>
      <c r="K23" s="228"/>
      <c r="L23" s="45"/>
    </row>
    <row r="24" spans="1:25" ht="15" customHeight="1" x14ac:dyDescent="0.2">
      <c r="A24" s="138" t="s">
        <v>123</v>
      </c>
      <c r="B24" s="161"/>
      <c r="C24" s="20" t="e">
        <f t="shared" ref="C24:F34" si="2">C10/B10*100-100</f>
        <v>#DIV/0!</v>
      </c>
      <c r="D24" s="20">
        <f t="shared" si="2"/>
        <v>-6.25</v>
      </c>
      <c r="E24" s="20">
        <f>E10/D10*100-100</f>
        <v>46.666666666666686</v>
      </c>
      <c r="F24" s="170">
        <f t="shared" ref="F24" si="3">F10/E10*100-100</f>
        <v>18.181818181818159</v>
      </c>
      <c r="G24" s="170">
        <f t="shared" ref="G24" si="4">G10/F10*100-100</f>
        <v>7.6923076923076934</v>
      </c>
      <c r="H24" s="170">
        <f t="shared" ref="H24:I25" si="5">H10/G10*100-100</f>
        <v>-10.714285714285708</v>
      </c>
      <c r="I24" s="170">
        <f t="shared" si="5"/>
        <v>160</v>
      </c>
      <c r="J24" s="117" t="s">
        <v>118</v>
      </c>
      <c r="K24" s="229"/>
      <c r="N24" s="21" t="s">
        <v>172</v>
      </c>
    </row>
    <row r="25" spans="1:25" ht="15" customHeight="1" x14ac:dyDescent="0.2">
      <c r="A25" s="144" t="s">
        <v>130</v>
      </c>
      <c r="B25" s="144"/>
      <c r="C25" s="143" t="s">
        <v>119</v>
      </c>
      <c r="D25" s="143" t="s">
        <v>119</v>
      </c>
      <c r="E25" s="143" t="s">
        <v>119</v>
      </c>
      <c r="F25" s="143" t="s">
        <v>119</v>
      </c>
      <c r="G25" s="170" t="s">
        <v>118</v>
      </c>
      <c r="H25" s="170">
        <f t="shared" si="5"/>
        <v>26.315789473684205</v>
      </c>
      <c r="I25" s="170">
        <f t="shared" si="5"/>
        <v>-79.166666666666657</v>
      </c>
      <c r="J25" s="117" t="s">
        <v>118</v>
      </c>
      <c r="K25" s="229"/>
      <c r="M25" s="291"/>
    </row>
    <row r="26" spans="1:25" ht="15" customHeight="1" x14ac:dyDescent="0.2">
      <c r="A26" s="144" t="s">
        <v>124</v>
      </c>
      <c r="B26" s="144"/>
      <c r="C26" s="20" t="e">
        <f t="shared" si="2"/>
        <v>#DIV/0!</v>
      </c>
      <c r="D26" s="20">
        <f t="shared" si="2"/>
        <v>25.946969696969703</v>
      </c>
      <c r="E26" s="20">
        <f t="shared" si="2"/>
        <v>-3.9097744360902311</v>
      </c>
      <c r="F26" s="170">
        <f t="shared" si="2"/>
        <v>-17.370892018779344</v>
      </c>
      <c r="G26" s="170">
        <f t="shared" ref="G26" si="6">G12/F12*100-100</f>
        <v>-26.704545454545453</v>
      </c>
      <c r="H26" s="170">
        <f>H12/G12*100-100</f>
        <v>-3.6175710594315404</v>
      </c>
      <c r="I26" s="170">
        <f>I12/H12*100-100</f>
        <v>3.297587131367294</v>
      </c>
      <c r="J26" s="117" t="s">
        <v>118</v>
      </c>
      <c r="K26" s="229"/>
    </row>
    <row r="27" spans="1:25" ht="15" hidden="1" customHeight="1" x14ac:dyDescent="0.2">
      <c r="A27" s="144" t="s">
        <v>131</v>
      </c>
      <c r="B27" s="144"/>
      <c r="C27" s="143" t="s">
        <v>119</v>
      </c>
      <c r="D27" s="143" t="s">
        <v>119</v>
      </c>
      <c r="E27" s="143" t="s">
        <v>119</v>
      </c>
      <c r="F27" s="143" t="s">
        <v>119</v>
      </c>
      <c r="G27" s="143" t="s">
        <v>119</v>
      </c>
      <c r="H27" s="143" t="s">
        <v>119</v>
      </c>
      <c r="I27" s="117" t="s">
        <v>118</v>
      </c>
      <c r="J27" s="117" t="s">
        <v>118</v>
      </c>
      <c r="K27" s="230"/>
    </row>
    <row r="28" spans="1:25" ht="15" customHeight="1" x14ac:dyDescent="0.2">
      <c r="A28" s="144" t="s">
        <v>125</v>
      </c>
      <c r="B28" s="144"/>
      <c r="C28" s="20" t="e">
        <f t="shared" si="2"/>
        <v>#DIV/0!</v>
      </c>
      <c r="D28" s="20">
        <f t="shared" si="2"/>
        <v>-3.7099494097807622</v>
      </c>
      <c r="E28" s="20">
        <f t="shared" si="2"/>
        <v>-12.434325744308239</v>
      </c>
      <c r="F28" s="170">
        <f t="shared" si="2"/>
        <v>12.000000000000014</v>
      </c>
      <c r="G28" s="170">
        <f t="shared" ref="G28" si="7">G14/F14*100-100</f>
        <v>-18.035714285714292</v>
      </c>
      <c r="H28" s="170">
        <f t="shared" ref="H28:I28" si="8">H14/G14*100-100</f>
        <v>-64.270152505446617</v>
      </c>
      <c r="I28" s="170">
        <f t="shared" si="8"/>
        <v>-76.219512195121951</v>
      </c>
      <c r="J28" s="117" t="s">
        <v>118</v>
      </c>
      <c r="K28" s="229"/>
    </row>
    <row r="29" spans="1:25" ht="15" hidden="1" customHeight="1" x14ac:dyDescent="0.2">
      <c r="A29" s="144" t="s">
        <v>132</v>
      </c>
      <c r="B29" s="144"/>
      <c r="C29" s="143" t="s">
        <v>119</v>
      </c>
      <c r="D29" s="143" t="s">
        <v>119</v>
      </c>
      <c r="E29" s="143" t="s">
        <v>119</v>
      </c>
      <c r="F29" s="143" t="s">
        <v>119</v>
      </c>
      <c r="G29" s="143" t="s">
        <v>119</v>
      </c>
      <c r="H29" s="143" t="s">
        <v>119</v>
      </c>
      <c r="I29" s="117" t="s">
        <v>118</v>
      </c>
      <c r="J29" s="117" t="s">
        <v>118</v>
      </c>
      <c r="K29" s="230"/>
    </row>
    <row r="30" spans="1:25" ht="15" customHeight="1" x14ac:dyDescent="0.2">
      <c r="A30" s="144" t="s">
        <v>126</v>
      </c>
      <c r="B30" s="144"/>
      <c r="C30" s="20" t="e">
        <f t="shared" si="2"/>
        <v>#DIV/0!</v>
      </c>
      <c r="D30" s="20">
        <f t="shared" si="2"/>
        <v>3.5714285714285836</v>
      </c>
      <c r="E30" s="20">
        <f t="shared" si="2"/>
        <v>-3.448275862068968</v>
      </c>
      <c r="F30" s="170">
        <f t="shared" si="2"/>
        <v>3.5714285714285836</v>
      </c>
      <c r="G30" s="170">
        <f t="shared" ref="G30" si="9">G16/F16*100-100</f>
        <v>-75.862068965517238</v>
      </c>
      <c r="H30" s="170">
        <f t="shared" ref="H30:I30" si="10">H16/G16*100-100</f>
        <v>150</v>
      </c>
      <c r="I30" s="170">
        <f t="shared" si="10"/>
        <v>-60</v>
      </c>
      <c r="J30" s="117" t="s">
        <v>118</v>
      </c>
      <c r="K30" s="229"/>
    </row>
    <row r="31" spans="1:25" ht="15" hidden="1" customHeight="1" x14ac:dyDescent="0.2">
      <c r="A31" s="144" t="s">
        <v>133</v>
      </c>
      <c r="B31" s="144"/>
      <c r="C31" s="143" t="s">
        <v>119</v>
      </c>
      <c r="D31" s="143" t="s">
        <v>119</v>
      </c>
      <c r="E31" s="143" t="s">
        <v>119</v>
      </c>
      <c r="F31" s="143" t="s">
        <v>119</v>
      </c>
      <c r="G31" s="143" t="s">
        <v>119</v>
      </c>
      <c r="H31" s="143" t="s">
        <v>119</v>
      </c>
      <c r="I31" s="117" t="s">
        <v>118</v>
      </c>
      <c r="J31" s="117" t="s">
        <v>118</v>
      </c>
      <c r="K31" s="230"/>
    </row>
    <row r="32" spans="1:25" ht="15" customHeight="1" x14ac:dyDescent="0.2">
      <c r="A32" s="144" t="s">
        <v>127</v>
      </c>
      <c r="B32" s="144"/>
      <c r="C32" s="20" t="e">
        <f t="shared" si="2"/>
        <v>#DIV/0!</v>
      </c>
      <c r="D32" s="20">
        <f t="shared" si="2"/>
        <v>-2.5</v>
      </c>
      <c r="E32" s="20">
        <f t="shared" si="2"/>
        <v>5.1282051282051384</v>
      </c>
      <c r="F32" s="170">
        <f t="shared" si="2"/>
        <v>-29.268292682926827</v>
      </c>
      <c r="G32" s="170">
        <f t="shared" ref="G32" si="11">G18/F18*100-100</f>
        <v>-62.068965517241374</v>
      </c>
      <c r="H32" s="170">
        <f t="shared" ref="H32:I32" si="12">H18/G18*100-100</f>
        <v>-45.45454545454546</v>
      </c>
      <c r="I32" s="170">
        <f t="shared" si="12"/>
        <v>66.666666666666686</v>
      </c>
      <c r="J32" s="117" t="s">
        <v>118</v>
      </c>
      <c r="K32" s="229"/>
    </row>
    <row r="33" spans="1:11" ht="15" customHeight="1" x14ac:dyDescent="0.2">
      <c r="A33" s="144" t="s">
        <v>142</v>
      </c>
      <c r="B33" s="144"/>
      <c r="C33" s="20" t="s">
        <v>118</v>
      </c>
      <c r="D33" s="20" t="s">
        <v>118</v>
      </c>
      <c r="E33" s="20">
        <f t="shared" si="2"/>
        <v>-2.866242038216555</v>
      </c>
      <c r="F33" s="170">
        <f t="shared" si="2"/>
        <v>-99.344262295081961</v>
      </c>
      <c r="G33" s="170" t="s">
        <v>118</v>
      </c>
      <c r="H33" s="117" t="s">
        <v>119</v>
      </c>
      <c r="I33" s="117" t="s">
        <v>119</v>
      </c>
      <c r="J33" s="117" t="s">
        <v>118</v>
      </c>
      <c r="K33" s="229"/>
    </row>
    <row r="34" spans="1:11" ht="15" customHeight="1" x14ac:dyDescent="0.2">
      <c r="A34" s="144" t="s">
        <v>128</v>
      </c>
      <c r="B34" s="144"/>
      <c r="C34" s="20" t="e">
        <f t="shared" si="2"/>
        <v>#DIV/0!</v>
      </c>
      <c r="D34" s="20">
        <f t="shared" si="2"/>
        <v>3.1746031746031917</v>
      </c>
      <c r="E34" s="20">
        <f>E20/D20*100-100</f>
        <v>6.1538461538461604</v>
      </c>
      <c r="F34" s="170">
        <f t="shared" ref="F34" si="13">F20/E20*100-100</f>
        <v>-66.666666666666671</v>
      </c>
      <c r="G34" s="170" t="s">
        <v>118</v>
      </c>
      <c r="H34" s="117" t="s">
        <v>119</v>
      </c>
      <c r="I34" s="117" t="s">
        <v>119</v>
      </c>
      <c r="J34" s="117" t="s">
        <v>118</v>
      </c>
      <c r="K34" s="229"/>
    </row>
    <row r="35" spans="1:11" ht="18" hidden="1" customHeight="1" x14ac:dyDescent="0.2">
      <c r="A35" s="35" t="s">
        <v>135</v>
      </c>
      <c r="B35" s="35"/>
      <c r="C35" s="141" t="s">
        <v>119</v>
      </c>
      <c r="D35" s="141" t="s">
        <v>119</v>
      </c>
      <c r="E35" s="141" t="s">
        <v>119</v>
      </c>
      <c r="F35" s="141" t="s">
        <v>119</v>
      </c>
      <c r="G35" s="141" t="s">
        <v>119</v>
      </c>
      <c r="H35" s="117" t="s">
        <v>119</v>
      </c>
      <c r="I35" s="117" t="s">
        <v>118</v>
      </c>
      <c r="J35" s="117" t="s">
        <v>118</v>
      </c>
      <c r="K35" s="222"/>
    </row>
    <row r="36" spans="1:11" ht="5.0999999999999996" customHeight="1" x14ac:dyDescent="0.2">
      <c r="A36" s="289"/>
      <c r="B36" s="289"/>
      <c r="C36" s="273"/>
      <c r="D36" s="273"/>
      <c r="E36" s="273"/>
      <c r="F36" s="274"/>
      <c r="G36" s="274"/>
      <c r="H36" s="274"/>
      <c r="I36" s="274"/>
      <c r="J36" s="274"/>
    </row>
    <row r="37" spans="1:11" ht="5.0999999999999996" customHeight="1" x14ac:dyDescent="0.2">
      <c r="A37" s="58"/>
      <c r="B37" s="58"/>
    </row>
    <row r="38" spans="1:11" ht="15" customHeight="1" x14ac:dyDescent="0.2">
      <c r="A38" s="197" t="s">
        <v>154</v>
      </c>
      <c r="B38" s="197"/>
      <c r="C38" s="19"/>
      <c r="D38" s="19"/>
      <c r="E38" s="19"/>
      <c r="F38" s="119"/>
      <c r="G38" s="119"/>
      <c r="H38" s="119"/>
      <c r="I38" s="119"/>
      <c r="J38" s="119"/>
      <c r="K38" s="231"/>
    </row>
    <row r="39" spans="1:11" ht="15" customHeight="1" x14ac:dyDescent="0.2">
      <c r="A39" s="82" t="s">
        <v>153</v>
      </c>
    </row>
    <row r="41" spans="1:11" ht="12.75" x14ac:dyDescent="0.2">
      <c r="A41"/>
      <c r="B41"/>
    </row>
    <row r="42" spans="1:11" x14ac:dyDescent="0.2">
      <c r="A42" s="249"/>
    </row>
    <row r="65" spans="1:2" x14ac:dyDescent="0.2">
      <c r="A65" s="470" t="s">
        <v>162</v>
      </c>
      <c r="B65" s="470"/>
    </row>
    <row r="66" spans="1:2" x14ac:dyDescent="0.2">
      <c r="A66" s="470"/>
      <c r="B66" s="470"/>
    </row>
    <row r="67" spans="1:2" x14ac:dyDescent="0.2">
      <c r="A67" s="470" t="s">
        <v>163</v>
      </c>
      <c r="B67" s="470">
        <v>0.97646999999999995</v>
      </c>
    </row>
    <row r="68" spans="1:2" x14ac:dyDescent="0.2">
      <c r="A68" s="470" t="s">
        <v>164</v>
      </c>
      <c r="B68" s="470">
        <v>1.1887799999999999</v>
      </c>
    </row>
    <row r="69" spans="1:2" x14ac:dyDescent="0.2">
      <c r="A69" s="470" t="s">
        <v>165</v>
      </c>
      <c r="B69" s="470">
        <v>1.04155</v>
      </c>
    </row>
    <row r="70" spans="1:2" x14ac:dyDescent="0.2">
      <c r="A70" s="470" t="s">
        <v>166</v>
      </c>
      <c r="B70" s="470">
        <v>1.84887</v>
      </c>
    </row>
    <row r="71" spans="1:2" x14ac:dyDescent="0.2">
      <c r="A71" s="470" t="s">
        <v>167</v>
      </c>
      <c r="B71" s="470">
        <v>1.3865799999999999</v>
      </c>
    </row>
    <row r="72" spans="1:2" x14ac:dyDescent="0.2">
      <c r="A72" s="470" t="s">
        <v>168</v>
      </c>
      <c r="B72" s="470">
        <v>1.2784500000000001</v>
      </c>
    </row>
    <row r="73" spans="1:2" x14ac:dyDescent="0.2">
      <c r="A73" s="470" t="s">
        <v>169</v>
      </c>
      <c r="B73" s="470">
        <v>1.25</v>
      </c>
    </row>
    <row r="74" spans="1:2" x14ac:dyDescent="0.2">
      <c r="A74" s="470"/>
      <c r="B74" s="470"/>
    </row>
  </sheetData>
  <mergeCells count="3">
    <mergeCell ref="C3:J3"/>
    <mergeCell ref="D22:J22"/>
    <mergeCell ref="A1:J1"/>
  </mergeCells>
  <phoneticPr fontId="25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&amp;R&amp;9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58"/>
  <sheetViews>
    <sheetView showGridLines="0" view="pageBreakPreview" zoomScaleSheetLayoutView="100" workbookViewId="0">
      <selection activeCell="L9" sqref="L9"/>
    </sheetView>
  </sheetViews>
  <sheetFormatPr baseColWidth="10" defaultRowHeight="12" x14ac:dyDescent="0.2"/>
  <cols>
    <col min="1" max="1" width="45.5703125" style="59" customWidth="1"/>
    <col min="2" max="2" width="6.7109375" style="162" customWidth="1"/>
    <col min="3" max="3" width="8.7109375" style="108" hidden="1" customWidth="1"/>
    <col min="4" max="4" width="8.7109375" style="131" hidden="1" customWidth="1"/>
    <col min="5" max="5" width="8.7109375" style="164" hidden="1" customWidth="1"/>
    <col min="6" max="6" width="11.140625" style="194" customWidth="1"/>
    <col min="7" max="7" width="11.140625" style="252" customWidth="1"/>
    <col min="8" max="8" width="11.140625" style="349" customWidth="1"/>
    <col min="9" max="9" width="11.140625" style="449" customWidth="1"/>
    <col min="10" max="10" width="11.140625" style="18" customWidth="1"/>
    <col min="11" max="11" width="8.7109375" style="225" customWidth="1"/>
    <col min="12" max="16384" width="11.42578125" style="18"/>
  </cols>
  <sheetData>
    <row r="1" spans="1:12" ht="15" customHeight="1" x14ac:dyDescent="0.2">
      <c r="A1" s="539" t="s">
        <v>204</v>
      </c>
      <c r="B1" s="539"/>
      <c r="C1" s="539"/>
      <c r="D1" s="539"/>
      <c r="E1" s="539"/>
      <c r="F1" s="539"/>
      <c r="G1" s="539"/>
      <c r="H1" s="539"/>
      <c r="I1" s="539"/>
      <c r="J1" s="539"/>
      <c r="K1" s="236"/>
    </row>
    <row r="2" spans="1:12" ht="15" customHeight="1" x14ac:dyDescent="0.2">
      <c r="A2" s="183"/>
      <c r="B2" s="182"/>
      <c r="C2" s="71"/>
      <c r="D2" s="71"/>
      <c r="E2" s="71"/>
      <c r="F2" s="71"/>
      <c r="G2" s="71"/>
      <c r="H2" s="71"/>
      <c r="I2" s="71"/>
      <c r="J2" s="71"/>
      <c r="K2" s="226"/>
    </row>
    <row r="3" spans="1:12" ht="15" customHeight="1" x14ac:dyDescent="0.2">
      <c r="A3" s="72"/>
      <c r="B3" s="72"/>
      <c r="C3" s="348"/>
      <c r="D3" s="348"/>
      <c r="E3" s="348"/>
      <c r="F3" s="348"/>
      <c r="G3" s="348"/>
      <c r="H3" s="348"/>
      <c r="I3" s="348"/>
      <c r="J3" s="308" t="s">
        <v>159</v>
      </c>
    </row>
    <row r="4" spans="1:12" ht="5.0999999999999996" customHeight="1" x14ac:dyDescent="0.2">
      <c r="A4" s="326"/>
      <c r="B4" s="326"/>
      <c r="C4" s="281"/>
      <c r="D4" s="281"/>
      <c r="E4" s="281"/>
      <c r="F4" s="281"/>
      <c r="G4" s="281"/>
      <c r="H4" s="281"/>
      <c r="I4" s="281"/>
      <c r="J4" s="281"/>
      <c r="K4" s="226"/>
    </row>
    <row r="5" spans="1:12" ht="5.0999999999999996" customHeight="1" x14ac:dyDescent="0.2">
      <c r="A5" s="284"/>
      <c r="B5" s="284"/>
      <c r="C5" s="279"/>
      <c r="D5" s="279"/>
      <c r="E5" s="279"/>
      <c r="F5" s="279"/>
      <c r="G5" s="279"/>
      <c r="H5" s="279"/>
      <c r="I5" s="279"/>
      <c r="J5" s="279"/>
      <c r="K5" s="226"/>
    </row>
    <row r="6" spans="1:12" ht="15" customHeight="1" x14ac:dyDescent="0.2">
      <c r="A6" s="294" t="s">
        <v>33</v>
      </c>
      <c r="B6" s="294"/>
      <c r="C6" s="399">
        <v>2016</v>
      </c>
      <c r="D6" s="399">
        <v>2017</v>
      </c>
      <c r="E6" s="399">
        <v>2018</v>
      </c>
      <c r="F6" s="399">
        <v>2019</v>
      </c>
      <c r="G6" s="399">
        <v>2020</v>
      </c>
      <c r="H6" s="399">
        <v>2021</v>
      </c>
      <c r="I6" s="399">
        <v>2022</v>
      </c>
      <c r="J6" s="399">
        <v>2023</v>
      </c>
      <c r="K6" s="457"/>
      <c r="L6" s="366"/>
    </row>
    <row r="7" spans="1:12" ht="5.0999999999999996" customHeight="1" x14ac:dyDescent="0.2">
      <c r="A7" s="403"/>
      <c r="B7" s="403"/>
      <c r="C7" s="405"/>
      <c r="D7" s="405"/>
      <c r="E7" s="405"/>
      <c r="F7" s="405"/>
      <c r="G7" s="405"/>
      <c r="H7" s="405"/>
      <c r="I7" s="405"/>
      <c r="J7" s="405"/>
      <c r="K7" s="227"/>
    </row>
    <row r="8" spans="1:12" ht="5.0999999999999996" customHeight="1" x14ac:dyDescent="0.2">
      <c r="A8" s="408"/>
      <c r="B8" s="408"/>
      <c r="C8" s="409"/>
      <c r="D8" s="409"/>
      <c r="E8" s="409"/>
      <c r="F8" s="409"/>
      <c r="G8" s="409"/>
      <c r="H8" s="409"/>
      <c r="I8" s="409"/>
      <c r="J8" s="409"/>
      <c r="K8" s="227"/>
    </row>
    <row r="9" spans="1:12" s="21" customFormat="1" ht="15" customHeight="1" x14ac:dyDescent="0.2">
      <c r="A9" s="294" t="s">
        <v>45</v>
      </c>
      <c r="B9" s="294"/>
      <c r="C9" s="295">
        <v>1601.1</v>
      </c>
      <c r="D9" s="295">
        <v>1512.8</v>
      </c>
      <c r="E9" s="295">
        <v>2226.1999999999998</v>
      </c>
      <c r="F9" s="295">
        <v>2615.1999999999998</v>
      </c>
      <c r="G9" s="295">
        <v>2785.67</v>
      </c>
      <c r="H9" s="295">
        <v>2541.6999999999998</v>
      </c>
      <c r="I9" s="295">
        <v>6504.3</v>
      </c>
      <c r="J9" s="295" t="s">
        <v>120</v>
      </c>
      <c r="K9" s="360"/>
    </row>
    <row r="10" spans="1:12" ht="15" customHeight="1" x14ac:dyDescent="0.2">
      <c r="A10" s="105" t="s">
        <v>54</v>
      </c>
      <c r="B10" s="105"/>
      <c r="C10" s="99"/>
      <c r="D10" s="99"/>
      <c r="E10" s="99"/>
      <c r="F10" s="99"/>
      <c r="G10" s="99"/>
      <c r="H10" s="363"/>
      <c r="I10" s="363"/>
      <c r="J10" s="363"/>
      <c r="K10" s="255"/>
    </row>
    <row r="11" spans="1:12" ht="15" customHeight="1" x14ac:dyDescent="0.2">
      <c r="A11" s="105" t="s">
        <v>55</v>
      </c>
      <c r="B11" s="105"/>
      <c r="C11" s="99">
        <v>263.89999999999998</v>
      </c>
      <c r="D11" s="99">
        <v>244.8</v>
      </c>
      <c r="E11" s="99">
        <v>366.2</v>
      </c>
      <c r="F11" s="99">
        <v>441.9</v>
      </c>
      <c r="G11" s="99">
        <v>173.5</v>
      </c>
      <c r="H11" s="363">
        <v>217.7</v>
      </c>
      <c r="I11" s="363">
        <v>557.1</v>
      </c>
      <c r="J11" s="363" t="s">
        <v>147</v>
      </c>
      <c r="K11" s="255"/>
    </row>
    <row r="12" spans="1:12" ht="15" customHeight="1" x14ac:dyDescent="0.2">
      <c r="A12" s="105" t="s">
        <v>58</v>
      </c>
      <c r="B12" s="105"/>
      <c r="C12" s="99">
        <v>128.5</v>
      </c>
      <c r="D12" s="99">
        <v>124.1</v>
      </c>
      <c r="E12" s="99">
        <v>136.5</v>
      </c>
      <c r="F12" s="99">
        <v>11</v>
      </c>
      <c r="G12" s="99">
        <v>6</v>
      </c>
      <c r="H12" s="363">
        <v>11.9</v>
      </c>
      <c r="I12" s="363">
        <v>10.3</v>
      </c>
      <c r="J12" s="363" t="s">
        <v>147</v>
      </c>
      <c r="K12" s="255"/>
    </row>
    <row r="13" spans="1:12" ht="15" customHeight="1" x14ac:dyDescent="0.2">
      <c r="A13" s="105" t="s">
        <v>59</v>
      </c>
      <c r="B13" s="105"/>
      <c r="C13" s="99">
        <v>367.1</v>
      </c>
      <c r="D13" s="99">
        <v>337.1</v>
      </c>
      <c r="E13" s="99">
        <v>370.5</v>
      </c>
      <c r="F13" s="99">
        <v>449.8</v>
      </c>
      <c r="G13" s="99">
        <v>300.39999999999998</v>
      </c>
      <c r="H13" s="363">
        <v>515.9</v>
      </c>
      <c r="I13" s="363">
        <v>512.79999999999995</v>
      </c>
      <c r="J13" s="363" t="s">
        <v>147</v>
      </c>
      <c r="K13" s="255"/>
    </row>
    <row r="14" spans="1:12" ht="15" customHeight="1" x14ac:dyDescent="0.2">
      <c r="A14" s="105" t="s">
        <v>60</v>
      </c>
      <c r="B14" s="105"/>
      <c r="C14" s="99" t="s">
        <v>147</v>
      </c>
      <c r="D14" s="99" t="s">
        <v>147</v>
      </c>
      <c r="E14" s="99" t="s">
        <v>147</v>
      </c>
      <c r="F14" s="99" t="s">
        <v>147</v>
      </c>
      <c r="G14" s="99">
        <v>95.5</v>
      </c>
      <c r="H14" s="363">
        <v>143</v>
      </c>
      <c r="I14" s="363">
        <v>152.30000000000001</v>
      </c>
      <c r="J14" s="363" t="s">
        <v>147</v>
      </c>
      <c r="K14" s="255"/>
    </row>
    <row r="15" spans="1:12" ht="15" customHeight="1" x14ac:dyDescent="0.2">
      <c r="A15" s="105" t="s">
        <v>61</v>
      </c>
      <c r="B15" s="105"/>
      <c r="C15" s="99">
        <v>175.8</v>
      </c>
      <c r="D15" s="99">
        <v>170.3</v>
      </c>
      <c r="E15" s="99">
        <v>180.9</v>
      </c>
      <c r="F15" s="99">
        <v>222.2</v>
      </c>
      <c r="G15" s="99">
        <v>140.6</v>
      </c>
      <c r="H15" s="363">
        <v>190.5</v>
      </c>
      <c r="I15" s="363">
        <v>182.3</v>
      </c>
      <c r="J15" s="363" t="s">
        <v>147</v>
      </c>
      <c r="K15" s="255"/>
    </row>
    <row r="16" spans="1:12" ht="15" customHeight="1" x14ac:dyDescent="0.2">
      <c r="A16" s="105" t="s">
        <v>62</v>
      </c>
      <c r="B16" s="105"/>
      <c r="C16" s="99" t="s">
        <v>147</v>
      </c>
      <c r="D16" s="99" t="s">
        <v>147</v>
      </c>
      <c r="E16" s="99" t="s">
        <v>147</v>
      </c>
      <c r="F16" s="99" t="s">
        <v>147</v>
      </c>
      <c r="G16" s="99">
        <v>77.2</v>
      </c>
      <c r="H16" s="363">
        <v>209.8</v>
      </c>
      <c r="I16" s="363">
        <v>85.4</v>
      </c>
      <c r="J16" s="363" t="s">
        <v>147</v>
      </c>
      <c r="K16" s="255"/>
    </row>
    <row r="17" spans="1:11" ht="15" customHeight="1" x14ac:dyDescent="0.2">
      <c r="A17" s="105" t="s">
        <v>63</v>
      </c>
      <c r="B17" s="105"/>
      <c r="C17" s="99" t="s">
        <v>147</v>
      </c>
      <c r="D17" s="99" t="s">
        <v>147</v>
      </c>
      <c r="E17" s="99" t="s">
        <v>147</v>
      </c>
      <c r="F17" s="99" t="s">
        <v>147</v>
      </c>
      <c r="G17" s="99">
        <v>285.2</v>
      </c>
      <c r="H17" s="363">
        <v>938.9</v>
      </c>
      <c r="I17" s="363">
        <v>946.3</v>
      </c>
      <c r="J17" s="363" t="s">
        <v>147</v>
      </c>
      <c r="K17" s="255"/>
    </row>
    <row r="18" spans="1:11" ht="15" customHeight="1" x14ac:dyDescent="0.2">
      <c r="A18" s="105" t="s">
        <v>64</v>
      </c>
      <c r="B18" s="105"/>
      <c r="C18" s="99" t="s">
        <v>147</v>
      </c>
      <c r="D18" s="99" t="s">
        <v>147</v>
      </c>
      <c r="E18" s="99" t="s">
        <v>147</v>
      </c>
      <c r="F18" s="99" t="s">
        <v>147</v>
      </c>
      <c r="G18" s="99" t="s">
        <v>147</v>
      </c>
      <c r="H18" s="363">
        <v>1</v>
      </c>
      <c r="I18" s="363">
        <v>1.7</v>
      </c>
      <c r="J18" s="363" t="s">
        <v>147</v>
      </c>
      <c r="K18" s="255"/>
    </row>
    <row r="19" spans="1:11" ht="15" hidden="1" customHeight="1" x14ac:dyDescent="0.2">
      <c r="A19" s="105" t="s">
        <v>65</v>
      </c>
      <c r="B19" s="105"/>
      <c r="C19" s="99" t="s">
        <v>147</v>
      </c>
      <c r="D19" s="99" t="s">
        <v>147</v>
      </c>
      <c r="E19" s="99" t="s">
        <v>147</v>
      </c>
      <c r="F19" s="99" t="s">
        <v>147</v>
      </c>
      <c r="G19" s="99" t="s">
        <v>147</v>
      </c>
      <c r="H19" s="363" t="s">
        <v>147</v>
      </c>
      <c r="I19" s="363" t="s">
        <v>120</v>
      </c>
      <c r="J19" s="363" t="s">
        <v>147</v>
      </c>
      <c r="K19" s="99"/>
    </row>
    <row r="20" spans="1:11" s="21" customFormat="1" ht="15" customHeight="1" x14ac:dyDescent="0.2">
      <c r="A20" s="294" t="s">
        <v>43</v>
      </c>
      <c r="B20" s="294"/>
      <c r="C20" s="295" t="s">
        <v>147</v>
      </c>
      <c r="D20" s="295" t="s">
        <v>147</v>
      </c>
      <c r="E20" s="295" t="s">
        <v>147</v>
      </c>
      <c r="F20" s="295" t="s">
        <v>147</v>
      </c>
      <c r="G20" s="295">
        <v>1935</v>
      </c>
      <c r="H20" s="295">
        <v>2350.3000000000002</v>
      </c>
      <c r="I20" s="295">
        <v>545.1</v>
      </c>
      <c r="J20" s="295" t="s">
        <v>120</v>
      </c>
      <c r="K20" s="360"/>
    </row>
    <row r="21" spans="1:11" ht="15" customHeight="1" x14ac:dyDescent="0.2">
      <c r="A21" s="105" t="s">
        <v>54</v>
      </c>
      <c r="B21" s="105"/>
      <c r="C21" s="99"/>
      <c r="D21" s="99"/>
      <c r="E21" s="99"/>
      <c r="F21" s="99"/>
      <c r="G21" s="99"/>
      <c r="H21" s="363"/>
      <c r="I21" s="363"/>
      <c r="J21" s="363"/>
      <c r="K21" s="255"/>
    </row>
    <row r="22" spans="1:11" ht="15" hidden="1" customHeight="1" x14ac:dyDescent="0.2">
      <c r="A22" s="105" t="s">
        <v>60</v>
      </c>
      <c r="B22" s="105"/>
      <c r="C22" s="99" t="s">
        <v>147</v>
      </c>
      <c r="D22" s="99" t="s">
        <v>147</v>
      </c>
      <c r="E22" s="99" t="s">
        <v>147</v>
      </c>
      <c r="F22" s="99" t="s">
        <v>147</v>
      </c>
      <c r="G22" s="99" t="s">
        <v>147</v>
      </c>
      <c r="H22" s="363" t="s">
        <v>147</v>
      </c>
      <c r="I22" s="363" t="s">
        <v>120</v>
      </c>
      <c r="J22" s="363" t="s">
        <v>147</v>
      </c>
      <c r="K22" s="99"/>
    </row>
    <row r="23" spans="1:11" ht="15" customHeight="1" x14ac:dyDescent="0.2">
      <c r="A23" s="105" t="s">
        <v>61</v>
      </c>
      <c r="B23" s="105"/>
      <c r="C23" s="99" t="s">
        <v>147</v>
      </c>
      <c r="D23" s="99" t="s">
        <v>147</v>
      </c>
      <c r="E23" s="99" t="s">
        <v>147</v>
      </c>
      <c r="F23" s="99" t="s">
        <v>147</v>
      </c>
      <c r="G23" s="99">
        <v>1935</v>
      </c>
      <c r="H23" s="363">
        <v>2350.3000000000002</v>
      </c>
      <c r="I23" s="363">
        <v>545.1</v>
      </c>
      <c r="J23" s="363" t="s">
        <v>120</v>
      </c>
      <c r="K23" s="363"/>
    </row>
    <row r="24" spans="1:11" s="21" customFormat="1" ht="15" customHeight="1" x14ac:dyDescent="0.2">
      <c r="A24" s="296" t="s">
        <v>46</v>
      </c>
      <c r="B24" s="296"/>
      <c r="C24" s="295">
        <v>52815.9</v>
      </c>
      <c r="D24" s="295">
        <v>66471.199999999997</v>
      </c>
      <c r="E24" s="295">
        <v>63878.400000000001</v>
      </c>
      <c r="F24" s="295">
        <v>52178.6</v>
      </c>
      <c r="G24" s="295">
        <v>38740.199999999997</v>
      </c>
      <c r="H24" s="295">
        <v>37331.300000000003</v>
      </c>
      <c r="I24" s="295">
        <v>38532.720000000001</v>
      </c>
      <c r="J24" s="295" t="s">
        <v>120</v>
      </c>
      <c r="K24" s="372"/>
    </row>
    <row r="25" spans="1:11" s="21" customFormat="1" ht="15" customHeight="1" x14ac:dyDescent="0.2">
      <c r="A25" s="116" t="s">
        <v>54</v>
      </c>
      <c r="B25" s="116"/>
      <c r="C25" s="99"/>
      <c r="D25" s="99"/>
      <c r="E25" s="99"/>
      <c r="F25" s="99"/>
      <c r="G25" s="99"/>
      <c r="H25" s="363"/>
      <c r="I25" s="363"/>
      <c r="J25" s="363"/>
      <c r="K25" s="255"/>
    </row>
    <row r="26" spans="1:11" ht="15" customHeight="1" x14ac:dyDescent="0.2">
      <c r="A26" s="116" t="s">
        <v>55</v>
      </c>
      <c r="B26" s="116"/>
      <c r="C26" s="99">
        <v>10481.799999999999</v>
      </c>
      <c r="D26" s="99">
        <v>9350.2000000000007</v>
      </c>
      <c r="E26" s="99">
        <v>9344.7999999999993</v>
      </c>
      <c r="F26" s="99">
        <v>7428.8</v>
      </c>
      <c r="G26" s="99">
        <v>6532.2</v>
      </c>
      <c r="H26" s="363">
        <v>14758</v>
      </c>
      <c r="I26" s="363">
        <v>15232.9</v>
      </c>
      <c r="J26" s="363" t="s">
        <v>147</v>
      </c>
      <c r="K26" s="255"/>
    </row>
    <row r="27" spans="1:11" ht="15" customHeight="1" x14ac:dyDescent="0.2">
      <c r="A27" s="116" t="s">
        <v>58</v>
      </c>
      <c r="B27" s="116"/>
      <c r="C27" s="99">
        <v>5884.3</v>
      </c>
      <c r="D27" s="99">
        <v>4933.2</v>
      </c>
      <c r="E27" s="99">
        <v>4256.1000000000004</v>
      </c>
      <c r="F27" s="99">
        <v>506.4</v>
      </c>
      <c r="G27" s="99">
        <v>1134.0999999999999</v>
      </c>
      <c r="H27" s="363">
        <v>729.1</v>
      </c>
      <c r="I27" s="363">
        <v>752.6</v>
      </c>
      <c r="J27" s="363" t="s">
        <v>147</v>
      </c>
      <c r="K27" s="255"/>
    </row>
    <row r="28" spans="1:11" ht="15" customHeight="1" x14ac:dyDescent="0.2">
      <c r="A28" s="116" t="s">
        <v>59</v>
      </c>
      <c r="B28" s="116"/>
      <c r="C28" s="99">
        <v>9995.4</v>
      </c>
      <c r="D28" s="99">
        <v>9325.4</v>
      </c>
      <c r="E28" s="99">
        <v>9221.2999999999993</v>
      </c>
      <c r="F28" s="99">
        <v>11095</v>
      </c>
      <c r="G28" s="99">
        <v>8632.5</v>
      </c>
      <c r="H28" s="363">
        <v>3764.9</v>
      </c>
      <c r="I28" s="363">
        <v>3886.1</v>
      </c>
      <c r="J28" s="363" t="s">
        <v>147</v>
      </c>
      <c r="K28" s="255"/>
    </row>
    <row r="29" spans="1:11" ht="15" customHeight="1" x14ac:dyDescent="0.2">
      <c r="A29" s="116" t="s">
        <v>60</v>
      </c>
      <c r="B29" s="116"/>
      <c r="C29" s="99" t="s">
        <v>147</v>
      </c>
      <c r="D29" s="99" t="s">
        <v>147</v>
      </c>
      <c r="E29" s="99" t="s">
        <v>147</v>
      </c>
      <c r="F29" s="99" t="s">
        <v>147</v>
      </c>
      <c r="G29" s="99">
        <v>4267.1000000000004</v>
      </c>
      <c r="H29" s="363">
        <v>3818</v>
      </c>
      <c r="I29" s="363">
        <v>3940.9</v>
      </c>
      <c r="J29" s="363" t="s">
        <v>147</v>
      </c>
      <c r="K29" s="255"/>
    </row>
    <row r="30" spans="1:11" ht="15" customHeight="1" x14ac:dyDescent="0.2">
      <c r="A30" s="116" t="s">
        <v>66</v>
      </c>
      <c r="B30" s="116"/>
      <c r="C30" s="99" t="s">
        <v>147</v>
      </c>
      <c r="D30" s="99" t="s">
        <v>147</v>
      </c>
      <c r="E30" s="99" t="s">
        <v>147</v>
      </c>
      <c r="F30" s="99" t="s">
        <v>147</v>
      </c>
      <c r="G30" s="99">
        <v>2914.2</v>
      </c>
      <c r="H30" s="363">
        <v>2669</v>
      </c>
      <c r="I30" s="363">
        <v>2754.9</v>
      </c>
      <c r="J30" s="363" t="s">
        <v>147</v>
      </c>
      <c r="K30" s="255"/>
    </row>
    <row r="31" spans="1:11" ht="15" customHeight="1" x14ac:dyDescent="0.2">
      <c r="A31" s="116" t="s">
        <v>61</v>
      </c>
      <c r="B31" s="116"/>
      <c r="C31" s="99" t="s">
        <v>143</v>
      </c>
      <c r="D31" s="99" t="s">
        <v>144</v>
      </c>
      <c r="E31" s="99">
        <v>4084.3</v>
      </c>
      <c r="F31" s="99">
        <v>4126</v>
      </c>
      <c r="G31" s="99">
        <v>5379.1</v>
      </c>
      <c r="H31" s="363">
        <v>4671.3999999999996</v>
      </c>
      <c r="I31" s="363">
        <v>4821.7</v>
      </c>
      <c r="J31" s="363" t="s">
        <v>147</v>
      </c>
      <c r="K31" s="255"/>
    </row>
    <row r="32" spans="1:11" ht="15" customHeight="1" x14ac:dyDescent="0.2">
      <c r="A32" s="105" t="s">
        <v>62</v>
      </c>
      <c r="B32" s="105"/>
      <c r="C32" s="99" t="s">
        <v>147</v>
      </c>
      <c r="D32" s="99" t="s">
        <v>147</v>
      </c>
      <c r="E32" s="99" t="s">
        <v>147</v>
      </c>
      <c r="F32" s="99" t="s">
        <v>147</v>
      </c>
      <c r="G32" s="99">
        <v>835</v>
      </c>
      <c r="H32" s="363">
        <v>706.5</v>
      </c>
      <c r="I32" s="363">
        <v>729.2</v>
      </c>
      <c r="J32" s="363" t="s">
        <v>147</v>
      </c>
      <c r="K32" s="255"/>
    </row>
    <row r="33" spans="1:11" ht="15" customHeight="1" x14ac:dyDescent="0.2">
      <c r="A33" s="105" t="s">
        <v>63</v>
      </c>
      <c r="B33" s="105"/>
      <c r="C33" s="99" t="s">
        <v>147</v>
      </c>
      <c r="D33" s="99" t="s">
        <v>147</v>
      </c>
      <c r="E33" s="99" t="s">
        <v>147</v>
      </c>
      <c r="F33" s="99" t="s">
        <v>147</v>
      </c>
      <c r="G33" s="99">
        <v>6564</v>
      </c>
      <c r="H33" s="363">
        <v>3424.4</v>
      </c>
      <c r="I33" s="363">
        <v>3534.6</v>
      </c>
      <c r="J33" s="363" t="s">
        <v>147</v>
      </c>
      <c r="K33" s="255"/>
    </row>
    <row r="34" spans="1:11" ht="15" customHeight="1" x14ac:dyDescent="0.2">
      <c r="A34" s="105" t="s">
        <v>64</v>
      </c>
      <c r="B34" s="105"/>
      <c r="C34" s="99" t="s">
        <v>147</v>
      </c>
      <c r="D34" s="99" t="s">
        <v>147</v>
      </c>
      <c r="E34" s="99" t="s">
        <v>147</v>
      </c>
      <c r="F34" s="99" t="s">
        <v>147</v>
      </c>
      <c r="G34" s="99">
        <v>96.3</v>
      </c>
      <c r="H34" s="363">
        <v>76.099999999999994</v>
      </c>
      <c r="I34" s="363">
        <v>78.5</v>
      </c>
      <c r="J34" s="363" t="s">
        <v>147</v>
      </c>
      <c r="K34" s="255"/>
    </row>
    <row r="35" spans="1:11" ht="15" customHeight="1" x14ac:dyDescent="0.2">
      <c r="A35" s="105" t="s">
        <v>67</v>
      </c>
      <c r="B35" s="105"/>
      <c r="C35" s="99">
        <v>5801.6</v>
      </c>
      <c r="D35" s="99">
        <v>5102.6000000000004</v>
      </c>
      <c r="E35" s="99">
        <v>5076.5</v>
      </c>
      <c r="F35" s="99">
        <v>6109.6</v>
      </c>
      <c r="G35" s="99">
        <v>283.2</v>
      </c>
      <c r="H35" s="363">
        <v>267.7</v>
      </c>
      <c r="I35" s="363">
        <v>276.3</v>
      </c>
      <c r="J35" s="363" t="s">
        <v>147</v>
      </c>
      <c r="K35" s="255"/>
    </row>
    <row r="36" spans="1:11" s="21" customFormat="1" ht="15" hidden="1" customHeight="1" x14ac:dyDescent="0.2">
      <c r="A36" s="294" t="s">
        <v>47</v>
      </c>
      <c r="B36" s="446"/>
      <c r="C36" s="447"/>
      <c r="D36" s="447"/>
      <c r="E36" s="295" t="s">
        <v>120</v>
      </c>
      <c r="F36" s="295" t="s">
        <v>120</v>
      </c>
      <c r="G36" s="295" t="s">
        <v>120</v>
      </c>
      <c r="H36" s="295" t="s">
        <v>120</v>
      </c>
      <c r="I36" s="295" t="s">
        <v>120</v>
      </c>
      <c r="J36" s="295" t="s">
        <v>120</v>
      </c>
      <c r="K36" s="255"/>
    </row>
    <row r="37" spans="1:11" s="21" customFormat="1" ht="15" hidden="1" customHeight="1" x14ac:dyDescent="0.2">
      <c r="A37" s="105" t="s">
        <v>57</v>
      </c>
      <c r="B37" s="105"/>
      <c r="C37" s="99" t="s">
        <v>147</v>
      </c>
      <c r="D37" s="99" t="s">
        <v>147</v>
      </c>
      <c r="E37" s="99" t="s">
        <v>147</v>
      </c>
      <c r="F37" s="99" t="s">
        <v>147</v>
      </c>
      <c r="G37" s="99" t="s">
        <v>147</v>
      </c>
      <c r="H37" s="363" t="s">
        <v>147</v>
      </c>
      <c r="I37" s="363" t="s">
        <v>120</v>
      </c>
      <c r="J37" s="363" t="s">
        <v>147</v>
      </c>
      <c r="K37" s="99"/>
    </row>
    <row r="38" spans="1:11" s="40" customFormat="1" ht="15" customHeight="1" x14ac:dyDescent="0.2">
      <c r="A38" s="345" t="s">
        <v>158</v>
      </c>
      <c r="B38" s="345"/>
      <c r="C38" s="295">
        <v>59342.9</v>
      </c>
      <c r="D38" s="295">
        <v>57091.9</v>
      </c>
      <c r="E38" s="295">
        <v>50962.400000000001</v>
      </c>
      <c r="F38" s="295">
        <v>56323.8</v>
      </c>
      <c r="G38" s="295">
        <v>45918.3</v>
      </c>
      <c r="H38" s="295">
        <v>16396.099999999999</v>
      </c>
      <c r="I38" s="295">
        <v>3866.7</v>
      </c>
      <c r="J38" s="295" t="s">
        <v>120</v>
      </c>
      <c r="K38" s="256"/>
    </row>
    <row r="39" spans="1:11" s="21" customFormat="1" ht="15" customHeight="1" x14ac:dyDescent="0.2">
      <c r="A39" s="184" t="s">
        <v>54</v>
      </c>
      <c r="B39" s="184"/>
      <c r="C39" s="99"/>
      <c r="D39" s="99"/>
      <c r="E39" s="99"/>
      <c r="F39" s="99"/>
      <c r="G39" s="99"/>
      <c r="H39" s="363"/>
      <c r="I39" s="363"/>
      <c r="J39" s="363"/>
      <c r="K39" s="255"/>
    </row>
    <row r="40" spans="1:11" s="40" customFormat="1" ht="15" customHeight="1" x14ac:dyDescent="0.2">
      <c r="A40" s="184" t="s">
        <v>58</v>
      </c>
      <c r="B40" s="184"/>
      <c r="C40" s="99">
        <v>56245.2</v>
      </c>
      <c r="D40" s="99">
        <v>55718.5</v>
      </c>
      <c r="E40" s="99">
        <v>48533.4</v>
      </c>
      <c r="F40" s="99">
        <v>56657.7</v>
      </c>
      <c r="G40" s="99">
        <v>84.1</v>
      </c>
      <c r="H40" s="363">
        <v>100.2</v>
      </c>
      <c r="I40" s="363">
        <v>23.6</v>
      </c>
      <c r="J40" s="363" t="s">
        <v>147</v>
      </c>
      <c r="K40" s="255"/>
    </row>
    <row r="41" spans="1:11" s="21" customFormat="1" ht="15" customHeight="1" x14ac:dyDescent="0.2">
      <c r="A41" s="184" t="s">
        <v>59</v>
      </c>
      <c r="B41" s="184"/>
      <c r="C41" s="99" t="s">
        <v>147</v>
      </c>
      <c r="D41" s="99" t="s">
        <v>147</v>
      </c>
      <c r="E41" s="99" t="s">
        <v>147</v>
      </c>
      <c r="F41" s="99" t="s">
        <v>147</v>
      </c>
      <c r="G41" s="99">
        <v>12524</v>
      </c>
      <c r="H41" s="363" t="s">
        <v>119</v>
      </c>
      <c r="I41" s="363">
        <v>465.7</v>
      </c>
      <c r="J41" s="363" t="s">
        <v>147</v>
      </c>
      <c r="K41" s="255"/>
    </row>
    <row r="42" spans="1:11" s="21" customFormat="1" ht="15" customHeight="1" x14ac:dyDescent="0.2">
      <c r="A42" s="184" t="s">
        <v>60</v>
      </c>
      <c r="B42" s="184"/>
      <c r="C42" s="99" t="s">
        <v>147</v>
      </c>
      <c r="D42" s="99" t="s">
        <v>147</v>
      </c>
      <c r="E42" s="99" t="s">
        <v>147</v>
      </c>
      <c r="F42" s="99" t="s">
        <v>147</v>
      </c>
      <c r="G42" s="99">
        <v>4595.8</v>
      </c>
      <c r="H42" s="363">
        <v>4222.1000000000004</v>
      </c>
      <c r="I42" s="363">
        <v>895.6</v>
      </c>
      <c r="J42" s="363" t="s">
        <v>147</v>
      </c>
      <c r="K42" s="255"/>
    </row>
    <row r="43" spans="1:11" s="21" customFormat="1" ht="15" customHeight="1" x14ac:dyDescent="0.2">
      <c r="A43" s="184" t="s">
        <v>66</v>
      </c>
      <c r="B43" s="184"/>
      <c r="C43" s="99" t="s">
        <v>147</v>
      </c>
      <c r="D43" s="99" t="s">
        <v>147</v>
      </c>
      <c r="E43" s="99" t="s">
        <v>147</v>
      </c>
      <c r="F43" s="99" t="s">
        <v>147</v>
      </c>
      <c r="G43" s="99">
        <v>27322.5</v>
      </c>
      <c r="H43" s="363">
        <v>10501.2</v>
      </c>
      <c r="I43" s="363">
        <v>2236.1</v>
      </c>
      <c r="J43" s="363" t="s">
        <v>147</v>
      </c>
      <c r="K43" s="255"/>
    </row>
    <row r="44" spans="1:11" s="40" customFormat="1" ht="15" customHeight="1" x14ac:dyDescent="0.2">
      <c r="A44" s="184" t="s">
        <v>61</v>
      </c>
      <c r="B44" s="184"/>
      <c r="C44" s="99">
        <v>1301.3</v>
      </c>
      <c r="D44" s="99">
        <v>1246.4000000000001</v>
      </c>
      <c r="E44" s="99">
        <v>1281.2</v>
      </c>
      <c r="F44" s="99">
        <v>653.20000000000005</v>
      </c>
      <c r="G44" s="99">
        <v>460.5</v>
      </c>
      <c r="H44" s="363">
        <v>604.5</v>
      </c>
      <c r="I44" s="363">
        <v>142.5</v>
      </c>
      <c r="J44" s="363" t="s">
        <v>147</v>
      </c>
      <c r="K44" s="255"/>
    </row>
    <row r="45" spans="1:11" s="40" customFormat="1" ht="5.0999999999999996" customHeight="1" x14ac:dyDescent="0.2">
      <c r="A45" s="292"/>
      <c r="B45" s="292"/>
      <c r="C45" s="274"/>
      <c r="D45" s="293"/>
      <c r="E45" s="274"/>
      <c r="F45" s="274"/>
      <c r="G45" s="274"/>
      <c r="H45" s="371"/>
      <c r="I45" s="371"/>
      <c r="J45" s="371"/>
      <c r="K45" s="226"/>
    </row>
    <row r="46" spans="1:11" s="40" customFormat="1" ht="5.0999999999999996" customHeight="1" x14ac:dyDescent="0.2">
      <c r="A46" s="76"/>
      <c r="B46" s="76"/>
      <c r="C46" s="71"/>
      <c r="D46" s="185"/>
      <c r="E46" s="71"/>
      <c r="F46" s="71"/>
      <c r="G46" s="71"/>
      <c r="H46" s="71"/>
      <c r="I46" s="71"/>
      <c r="J46" s="71"/>
      <c r="K46" s="226"/>
    </row>
    <row r="47" spans="1:11" s="40" customFormat="1" ht="15" customHeight="1" x14ac:dyDescent="0.2">
      <c r="A47" s="197" t="s">
        <v>154</v>
      </c>
      <c r="B47" s="74"/>
      <c r="C47" s="119"/>
      <c r="D47" s="185"/>
      <c r="E47" s="119"/>
      <c r="F47" s="119"/>
      <c r="G47" s="119"/>
      <c r="H47" s="119"/>
      <c r="I47" s="119"/>
      <c r="J47" s="119"/>
      <c r="K47" s="231"/>
    </row>
    <row r="48" spans="1:11" ht="15" hidden="1" customHeight="1" x14ac:dyDescent="0.2">
      <c r="A48" s="186"/>
      <c r="B48" s="186"/>
      <c r="C48" s="71"/>
      <c r="D48" s="71"/>
      <c r="E48" s="71"/>
      <c r="F48" s="71"/>
      <c r="G48" s="71"/>
      <c r="H48" s="71"/>
      <c r="I48" s="71"/>
      <c r="J48" s="71"/>
      <c r="K48" s="226"/>
    </row>
    <row r="50" spans="1:3" ht="12.75" x14ac:dyDescent="0.2">
      <c r="A50" s="209"/>
      <c r="B50" s="209"/>
      <c r="C50" s="209"/>
    </row>
    <row r="51" spans="1:3" x14ac:dyDescent="0.2">
      <c r="A51" s="121"/>
      <c r="B51" s="121"/>
      <c r="C51" s="49"/>
    </row>
    <row r="52" spans="1:3" ht="12.75" x14ac:dyDescent="0.2">
      <c r="A52" s="122"/>
      <c r="B52" s="195"/>
      <c r="C52" s="195"/>
    </row>
    <row r="53" spans="1:3" ht="12.75" x14ac:dyDescent="0.2">
      <c r="A53" s="122"/>
      <c r="B53" s="195"/>
      <c r="C53" s="195"/>
    </row>
    <row r="54" spans="1:3" ht="12.75" x14ac:dyDescent="0.2">
      <c r="A54" s="122"/>
      <c r="B54" s="195"/>
      <c r="C54" s="195"/>
    </row>
    <row r="55" spans="1:3" ht="12.75" x14ac:dyDescent="0.2">
      <c r="A55" s="122"/>
      <c r="B55" s="195"/>
      <c r="C55" s="195"/>
    </row>
    <row r="56" spans="1:3" ht="12.75" x14ac:dyDescent="0.2">
      <c r="A56" s="122"/>
      <c r="B56" s="195"/>
      <c r="C56" s="195"/>
    </row>
    <row r="57" spans="1:3" ht="12.75" x14ac:dyDescent="0.2">
      <c r="A57" s="122"/>
      <c r="B57" s="195"/>
      <c r="C57" s="195"/>
    </row>
    <row r="58" spans="1:3" ht="12.75" x14ac:dyDescent="0.2">
      <c r="A58" s="122"/>
      <c r="B58" s="195"/>
      <c r="C58" s="195"/>
    </row>
  </sheetData>
  <mergeCells count="1">
    <mergeCell ref="A1:J1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X52"/>
  <sheetViews>
    <sheetView showGridLines="0" view="pageBreakPreview" topLeftCell="A14" zoomScaleSheetLayoutView="100" workbookViewId="0">
      <selection activeCell="M11" sqref="M11"/>
    </sheetView>
  </sheetViews>
  <sheetFormatPr baseColWidth="10" defaultRowHeight="12" x14ac:dyDescent="0.2"/>
  <cols>
    <col min="1" max="1" width="45.5703125" style="18" customWidth="1"/>
    <col min="2" max="2" width="6.7109375" style="164" customWidth="1"/>
    <col min="3" max="3" width="8.7109375" style="108" hidden="1" customWidth="1"/>
    <col min="4" max="4" width="8.7109375" style="131" hidden="1" customWidth="1"/>
    <col min="5" max="5" width="8.7109375" style="164" hidden="1" customWidth="1"/>
    <col min="6" max="6" width="8.7109375" style="194" customWidth="1"/>
    <col min="7" max="7" width="8.7109375" style="252" customWidth="1"/>
    <col min="8" max="8" width="8.7109375" style="349" customWidth="1"/>
    <col min="9" max="9" width="8.7109375" style="449" customWidth="1"/>
    <col min="10" max="10" width="8.7109375" style="18" customWidth="1"/>
    <col min="11" max="11" width="8.7109375" style="234" customWidth="1"/>
    <col min="12" max="16384" width="11.42578125" style="18"/>
  </cols>
  <sheetData>
    <row r="1" spans="1:12" ht="15" customHeight="1" x14ac:dyDescent="0.2">
      <c r="A1" s="542" t="s">
        <v>204</v>
      </c>
      <c r="B1" s="542"/>
      <c r="C1" s="542"/>
      <c r="D1" s="542"/>
      <c r="E1" s="542"/>
      <c r="F1" s="542"/>
      <c r="G1" s="542"/>
      <c r="H1" s="542"/>
      <c r="I1" s="542"/>
      <c r="J1" s="542"/>
      <c r="K1" s="232"/>
    </row>
    <row r="2" spans="1:12" ht="15" customHeight="1" x14ac:dyDescent="0.2">
      <c r="A2" s="542" t="s">
        <v>146</v>
      </c>
      <c r="B2" s="542"/>
      <c r="C2" s="542"/>
      <c r="D2" s="542"/>
      <c r="E2" s="542"/>
      <c r="F2" s="542"/>
      <c r="G2" s="542"/>
      <c r="H2" s="542"/>
      <c r="I2" s="542"/>
      <c r="J2" s="542"/>
      <c r="K2" s="237"/>
    </row>
    <row r="3" spans="1:12" ht="15" customHeight="1" x14ac:dyDescent="0.2">
      <c r="A3" s="183"/>
      <c r="B3" s="72"/>
      <c r="C3" s="348"/>
      <c r="D3" s="348"/>
      <c r="E3" s="348"/>
      <c r="F3" s="348"/>
      <c r="G3" s="348"/>
      <c r="H3" s="348"/>
      <c r="I3" s="348"/>
      <c r="J3" s="308" t="s">
        <v>159</v>
      </c>
    </row>
    <row r="4" spans="1:12" ht="5.0999999999999996" customHeight="1" x14ac:dyDescent="0.2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</row>
    <row r="5" spans="1:12" ht="5.0999999999999996" customHeight="1" x14ac:dyDescent="0.2">
      <c r="A5" s="277"/>
      <c r="B5" s="277"/>
      <c r="C5" s="278"/>
      <c r="D5" s="278"/>
      <c r="E5" s="278"/>
      <c r="F5" s="278"/>
      <c r="G5" s="278"/>
      <c r="H5" s="278"/>
      <c r="I5" s="278"/>
      <c r="J5" s="278"/>
      <c r="K5" s="233"/>
    </row>
    <row r="6" spans="1:12" s="21" customFormat="1" ht="15" customHeight="1" x14ac:dyDescent="0.2">
      <c r="A6" s="294" t="s">
        <v>33</v>
      </c>
      <c r="B6" s="294"/>
      <c r="C6" s="399">
        <v>2016</v>
      </c>
      <c r="D6" s="399">
        <v>2017</v>
      </c>
      <c r="E6" s="399">
        <v>2018</v>
      </c>
      <c r="F6" s="399">
        <v>2019</v>
      </c>
      <c r="G6" s="399">
        <v>2020</v>
      </c>
      <c r="H6" s="399">
        <v>2021</v>
      </c>
      <c r="I6" s="399">
        <v>2022</v>
      </c>
      <c r="J6" s="399">
        <v>2023</v>
      </c>
      <c r="K6" s="457"/>
      <c r="L6" s="442"/>
    </row>
    <row r="7" spans="1:12" ht="5.0999999999999996" customHeight="1" x14ac:dyDescent="0.2">
      <c r="A7" s="323"/>
      <c r="B7" s="323"/>
      <c r="C7" s="324"/>
      <c r="D7" s="324"/>
      <c r="E7" s="324"/>
      <c r="F7" s="324"/>
      <c r="G7" s="324"/>
      <c r="H7" s="324"/>
      <c r="I7" s="324"/>
      <c r="J7" s="324"/>
      <c r="K7" s="114"/>
    </row>
    <row r="8" spans="1:12" ht="5.0999999999999996" customHeight="1" x14ac:dyDescent="0.2">
      <c r="A8" s="113"/>
      <c r="B8" s="113"/>
      <c r="C8" s="112"/>
      <c r="D8" s="112"/>
      <c r="E8" s="112"/>
      <c r="F8" s="112"/>
      <c r="G8" s="112"/>
      <c r="H8" s="112"/>
      <c r="I8" s="112"/>
      <c r="J8" s="112"/>
      <c r="K8" s="235"/>
    </row>
    <row r="9" spans="1:12" s="21" customFormat="1" ht="15" hidden="1" customHeight="1" x14ac:dyDescent="0.2">
      <c r="A9" s="443" t="s">
        <v>48</v>
      </c>
      <c r="B9" s="443"/>
      <c r="C9" s="444" t="s">
        <v>147</v>
      </c>
      <c r="D9" s="444" t="s">
        <v>147</v>
      </c>
      <c r="E9" s="444" t="s">
        <v>147</v>
      </c>
      <c r="F9" s="444" t="s">
        <v>147</v>
      </c>
      <c r="G9" s="444" t="s">
        <v>147</v>
      </c>
      <c r="H9" s="444" t="s">
        <v>147</v>
      </c>
      <c r="I9" s="444"/>
      <c r="J9" s="444" t="s">
        <v>147</v>
      </c>
      <c r="K9" s="115"/>
    </row>
    <row r="10" spans="1:12" s="21" customFormat="1" ht="15" hidden="1" customHeight="1" x14ac:dyDescent="0.2">
      <c r="A10" s="105" t="s">
        <v>57</v>
      </c>
      <c r="B10" s="105"/>
      <c r="C10" s="99" t="s">
        <v>147</v>
      </c>
      <c r="D10" s="99" t="s">
        <v>147</v>
      </c>
      <c r="E10" s="99" t="s">
        <v>147</v>
      </c>
      <c r="F10" s="99" t="s">
        <v>147</v>
      </c>
      <c r="G10" s="99" t="s">
        <v>147</v>
      </c>
      <c r="H10" s="363" t="s">
        <v>147</v>
      </c>
      <c r="I10" s="363"/>
      <c r="J10" s="363" t="s">
        <v>147</v>
      </c>
      <c r="K10" s="99"/>
    </row>
    <row r="11" spans="1:12" s="21" customFormat="1" ht="15" customHeight="1" x14ac:dyDescent="0.2">
      <c r="A11" s="294" t="s">
        <v>49</v>
      </c>
      <c r="B11" s="294"/>
      <c r="C11" s="295" t="s">
        <v>147</v>
      </c>
      <c r="D11" s="295" t="s">
        <v>147</v>
      </c>
      <c r="E11" s="295" t="s">
        <v>147</v>
      </c>
      <c r="F11" s="295" t="s">
        <v>147</v>
      </c>
      <c r="G11" s="295">
        <v>1395.7</v>
      </c>
      <c r="H11" s="295">
        <v>3551.4</v>
      </c>
      <c r="I11" s="295">
        <v>1398.1</v>
      </c>
      <c r="J11" s="295" t="s">
        <v>120</v>
      </c>
      <c r="K11" s="360"/>
    </row>
    <row r="12" spans="1:12" s="21" customFormat="1" ht="15" customHeight="1" x14ac:dyDescent="0.2">
      <c r="A12" s="105" t="s">
        <v>54</v>
      </c>
      <c r="B12" s="105"/>
      <c r="C12" s="99"/>
      <c r="D12" s="99"/>
      <c r="E12" s="99"/>
      <c r="F12" s="99"/>
      <c r="G12" s="99"/>
      <c r="H12" s="363"/>
      <c r="I12" s="363"/>
      <c r="J12" s="363"/>
      <c r="K12" s="255"/>
    </row>
    <row r="13" spans="1:12" s="21" customFormat="1" ht="15" customHeight="1" x14ac:dyDescent="0.2">
      <c r="A13" s="105" t="s">
        <v>58</v>
      </c>
      <c r="B13" s="105"/>
      <c r="C13" s="99" t="s">
        <v>147</v>
      </c>
      <c r="D13" s="99" t="s">
        <v>147</v>
      </c>
      <c r="E13" s="99" t="s">
        <v>147</v>
      </c>
      <c r="F13" s="99" t="s">
        <v>147</v>
      </c>
      <c r="G13" s="99">
        <v>2.7</v>
      </c>
      <c r="H13" s="363">
        <v>2.1</v>
      </c>
      <c r="I13" s="508">
        <v>2.7</v>
      </c>
      <c r="J13" s="363" t="s">
        <v>147</v>
      </c>
      <c r="K13" s="255"/>
    </row>
    <row r="14" spans="1:12" s="21" customFormat="1" ht="15" customHeight="1" x14ac:dyDescent="0.2">
      <c r="A14" s="105" t="s">
        <v>60</v>
      </c>
      <c r="B14" s="105"/>
      <c r="C14" s="99" t="s">
        <v>147</v>
      </c>
      <c r="D14" s="99" t="s">
        <v>147</v>
      </c>
      <c r="E14" s="99" t="s">
        <v>147</v>
      </c>
      <c r="F14" s="99" t="s">
        <v>147</v>
      </c>
      <c r="G14" s="99">
        <v>131.30000000000001</v>
      </c>
      <c r="H14" s="363">
        <v>147.9</v>
      </c>
      <c r="I14" s="508">
        <v>132.5</v>
      </c>
      <c r="J14" s="363" t="s">
        <v>147</v>
      </c>
      <c r="K14" s="255"/>
    </row>
    <row r="15" spans="1:12" s="21" customFormat="1" ht="15" customHeight="1" x14ac:dyDescent="0.2">
      <c r="A15" s="105" t="s">
        <v>62</v>
      </c>
      <c r="B15" s="105"/>
      <c r="C15" s="99" t="s">
        <v>147</v>
      </c>
      <c r="D15" s="99" t="s">
        <v>147</v>
      </c>
      <c r="E15" s="99" t="s">
        <v>147</v>
      </c>
      <c r="F15" s="99" t="s">
        <v>147</v>
      </c>
      <c r="G15" s="99">
        <v>190</v>
      </c>
      <c r="H15" s="363">
        <v>196.2</v>
      </c>
      <c r="I15" s="508">
        <v>192.6</v>
      </c>
      <c r="J15" s="363" t="s">
        <v>147</v>
      </c>
      <c r="K15" s="255"/>
    </row>
    <row r="16" spans="1:12" s="21" customFormat="1" ht="15" hidden="1" customHeight="1" x14ac:dyDescent="0.2">
      <c r="A16" s="105" t="s">
        <v>65</v>
      </c>
      <c r="B16" s="105"/>
      <c r="C16" s="99" t="s">
        <v>147</v>
      </c>
      <c r="D16" s="99" t="s">
        <v>147</v>
      </c>
      <c r="E16" s="99" t="s">
        <v>147</v>
      </c>
      <c r="F16" s="99" t="s">
        <v>147</v>
      </c>
      <c r="G16" s="99" t="s">
        <v>147</v>
      </c>
      <c r="H16" s="363" t="s">
        <v>147</v>
      </c>
      <c r="I16" s="508" t="s">
        <v>147</v>
      </c>
      <c r="J16" s="363" t="s">
        <v>147</v>
      </c>
      <c r="K16" s="99"/>
    </row>
    <row r="17" spans="1:258" s="21" customFormat="1" ht="15" hidden="1" customHeight="1" x14ac:dyDescent="0.2">
      <c r="A17" s="294" t="s">
        <v>50</v>
      </c>
      <c r="B17" s="294"/>
      <c r="C17" s="295" t="s">
        <v>147</v>
      </c>
      <c r="D17" s="295" t="s">
        <v>147</v>
      </c>
      <c r="E17" s="295" t="s">
        <v>147</v>
      </c>
      <c r="F17" s="295" t="s">
        <v>147</v>
      </c>
      <c r="G17" s="295" t="s">
        <v>147</v>
      </c>
      <c r="H17" s="295" t="s">
        <v>147</v>
      </c>
      <c r="I17" s="295" t="s">
        <v>147</v>
      </c>
      <c r="J17" s="295" t="s">
        <v>147</v>
      </c>
      <c r="K17" s="115"/>
    </row>
    <row r="18" spans="1:258" s="21" customFormat="1" ht="15" hidden="1" customHeight="1" x14ac:dyDescent="0.2">
      <c r="A18" s="105" t="s">
        <v>63</v>
      </c>
      <c r="B18" s="105"/>
      <c r="C18" s="99" t="s">
        <v>147</v>
      </c>
      <c r="D18" s="99" t="s">
        <v>147</v>
      </c>
      <c r="E18" s="99" t="s">
        <v>147</v>
      </c>
      <c r="F18" s="99" t="s">
        <v>147</v>
      </c>
      <c r="G18" s="99" t="s">
        <v>147</v>
      </c>
      <c r="H18" s="363" t="s">
        <v>147</v>
      </c>
      <c r="I18" s="508" t="s">
        <v>147</v>
      </c>
      <c r="J18" s="363" t="s">
        <v>147</v>
      </c>
      <c r="K18" s="99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</row>
    <row r="19" spans="1:258" s="21" customFormat="1" ht="15" customHeight="1" x14ac:dyDescent="0.2">
      <c r="A19" s="294" t="s">
        <v>51</v>
      </c>
      <c r="B19" s="294"/>
      <c r="C19" s="295">
        <v>4035.7</v>
      </c>
      <c r="D19" s="295">
        <v>3942.1</v>
      </c>
      <c r="E19" s="295">
        <v>3441.3</v>
      </c>
      <c r="F19" s="295">
        <v>2903.3</v>
      </c>
      <c r="G19" s="295">
        <v>1093.5</v>
      </c>
      <c r="H19" s="295">
        <v>631.79999999999995</v>
      </c>
      <c r="I19" s="295">
        <v>1032.3</v>
      </c>
      <c r="J19" s="295" t="s">
        <v>120</v>
      </c>
      <c r="K19" s="256"/>
    </row>
    <row r="20" spans="1:258" s="21" customFormat="1" ht="15" customHeight="1" x14ac:dyDescent="0.2">
      <c r="A20" s="105" t="s">
        <v>54</v>
      </c>
      <c r="B20" s="105"/>
      <c r="C20" s="99"/>
      <c r="D20" s="99"/>
      <c r="E20" s="99"/>
      <c r="F20" s="99"/>
      <c r="G20" s="99"/>
      <c r="H20" s="363"/>
      <c r="I20" s="363"/>
      <c r="J20" s="363"/>
      <c r="K20" s="255"/>
    </row>
    <row r="21" spans="1:258" s="21" customFormat="1" ht="15" customHeight="1" x14ac:dyDescent="0.2">
      <c r="A21" s="105" t="s">
        <v>55</v>
      </c>
      <c r="B21" s="105"/>
      <c r="C21" s="99">
        <v>399.8</v>
      </c>
      <c r="D21" s="99">
        <v>370.1</v>
      </c>
      <c r="E21" s="99">
        <v>320.5</v>
      </c>
      <c r="F21" s="99">
        <v>349.3</v>
      </c>
      <c r="G21" s="99">
        <v>449.5</v>
      </c>
      <c r="H21" s="363">
        <v>54</v>
      </c>
      <c r="I21" s="363">
        <v>88.2</v>
      </c>
      <c r="J21" s="363" t="s">
        <v>147</v>
      </c>
      <c r="K21" s="255"/>
    </row>
    <row r="22" spans="1:258" s="21" customFormat="1" ht="15" customHeight="1" x14ac:dyDescent="0.2">
      <c r="A22" s="105" t="s">
        <v>60</v>
      </c>
      <c r="B22" s="105"/>
      <c r="C22" s="99" t="s">
        <v>147</v>
      </c>
      <c r="D22" s="99" t="s">
        <v>147</v>
      </c>
      <c r="E22" s="99" t="s">
        <v>147</v>
      </c>
      <c r="F22" s="99" t="s">
        <v>147</v>
      </c>
      <c r="G22" s="99">
        <v>60</v>
      </c>
      <c r="H22" s="363">
        <v>55.2</v>
      </c>
      <c r="I22" s="363">
        <v>90.1</v>
      </c>
      <c r="J22" s="363" t="s">
        <v>147</v>
      </c>
      <c r="K22" s="255"/>
    </row>
    <row r="23" spans="1:258" s="21" customFormat="1" ht="15" customHeight="1" x14ac:dyDescent="0.2">
      <c r="A23" s="105" t="s">
        <v>66</v>
      </c>
      <c r="B23" s="105"/>
      <c r="C23" s="99" t="s">
        <v>147</v>
      </c>
      <c r="D23" s="99" t="s">
        <v>147</v>
      </c>
      <c r="E23" s="99" t="s">
        <v>147</v>
      </c>
      <c r="F23" s="99" t="s">
        <v>147</v>
      </c>
      <c r="G23" s="99">
        <v>12.6</v>
      </c>
      <c r="H23" s="363">
        <v>4.8</v>
      </c>
      <c r="I23" s="363">
        <v>7.8</v>
      </c>
      <c r="J23" s="363" t="s">
        <v>147</v>
      </c>
      <c r="K23" s="255"/>
    </row>
    <row r="24" spans="1:258" s="21" customFormat="1" ht="15" customHeight="1" x14ac:dyDescent="0.2">
      <c r="A24" s="105" t="s">
        <v>61</v>
      </c>
      <c r="B24" s="105"/>
      <c r="C24" s="99">
        <v>176.3</v>
      </c>
      <c r="D24" s="99">
        <v>160.6</v>
      </c>
      <c r="E24" s="99">
        <v>121.2</v>
      </c>
      <c r="F24" s="99">
        <v>56.9</v>
      </c>
      <c r="G24" s="99">
        <v>14.8</v>
      </c>
      <c r="H24" s="363">
        <v>15</v>
      </c>
      <c r="I24" s="363">
        <v>24.5</v>
      </c>
      <c r="J24" s="363" t="s">
        <v>147</v>
      </c>
      <c r="K24" s="255"/>
    </row>
    <row r="25" spans="1:258" s="21" customFormat="1" ht="15" customHeight="1" x14ac:dyDescent="0.2">
      <c r="A25" s="105" t="s">
        <v>62</v>
      </c>
      <c r="B25" s="105"/>
      <c r="C25" s="99" t="s">
        <v>147</v>
      </c>
      <c r="D25" s="99" t="s">
        <v>147</v>
      </c>
      <c r="E25" s="99" t="s">
        <v>147</v>
      </c>
      <c r="F25" s="99" t="s">
        <v>147</v>
      </c>
      <c r="G25" s="99">
        <v>13.7</v>
      </c>
      <c r="H25" s="363">
        <v>15.2</v>
      </c>
      <c r="I25" s="363">
        <v>24.8</v>
      </c>
      <c r="J25" s="363" t="s">
        <v>147</v>
      </c>
      <c r="K25" s="255"/>
    </row>
    <row r="26" spans="1:258" s="21" customFormat="1" ht="15" customHeight="1" x14ac:dyDescent="0.2">
      <c r="A26" s="105" t="s">
        <v>63</v>
      </c>
      <c r="B26" s="105"/>
      <c r="C26" s="99">
        <v>80.099999999999994</v>
      </c>
      <c r="D26" s="99">
        <v>78.400000000000006</v>
      </c>
      <c r="E26" s="99">
        <v>68.599999999999994</v>
      </c>
      <c r="F26" s="99">
        <v>71.099999999999994</v>
      </c>
      <c r="G26" s="99">
        <v>273.10000000000002</v>
      </c>
      <c r="H26" s="363">
        <v>261.39999999999998</v>
      </c>
      <c r="I26" s="363">
        <v>427.1</v>
      </c>
      <c r="J26" s="363" t="s">
        <v>147</v>
      </c>
      <c r="K26" s="255"/>
    </row>
    <row r="27" spans="1:258" s="21" customFormat="1" ht="15" customHeight="1" x14ac:dyDescent="0.2">
      <c r="A27" s="105" t="s">
        <v>64</v>
      </c>
      <c r="B27" s="105"/>
      <c r="C27" s="99" t="s">
        <v>147</v>
      </c>
      <c r="D27" s="99" t="s">
        <v>147</v>
      </c>
      <c r="E27" s="99" t="s">
        <v>147</v>
      </c>
      <c r="F27" s="99" t="s">
        <v>147</v>
      </c>
      <c r="G27" s="99">
        <v>26.3</v>
      </c>
      <c r="H27" s="363">
        <v>25.5</v>
      </c>
      <c r="I27" s="363">
        <v>41.7</v>
      </c>
      <c r="J27" s="363" t="s">
        <v>147</v>
      </c>
      <c r="K27" s="255"/>
    </row>
    <row r="28" spans="1:258" s="21" customFormat="1" ht="15" customHeight="1" x14ac:dyDescent="0.2">
      <c r="A28" s="105" t="s">
        <v>67</v>
      </c>
      <c r="B28" s="105"/>
      <c r="C28" s="99">
        <v>2156.1999999999998</v>
      </c>
      <c r="D28" s="99">
        <v>2028.3</v>
      </c>
      <c r="E28" s="99">
        <v>2016.6</v>
      </c>
      <c r="F28" s="99">
        <v>1916.8</v>
      </c>
      <c r="G28" s="99">
        <v>48.3</v>
      </c>
      <c r="H28" s="363">
        <v>54.6</v>
      </c>
      <c r="I28" s="363">
        <v>89.2</v>
      </c>
      <c r="J28" s="363" t="s">
        <v>147</v>
      </c>
      <c r="K28" s="255"/>
    </row>
    <row r="29" spans="1:258" s="21" customFormat="1" ht="15" customHeight="1" x14ac:dyDescent="0.2">
      <c r="A29" s="105" t="s">
        <v>65</v>
      </c>
      <c r="B29" s="105"/>
      <c r="C29" s="99" t="s">
        <v>147</v>
      </c>
      <c r="D29" s="99" t="s">
        <v>147</v>
      </c>
      <c r="E29" s="99" t="s">
        <v>147</v>
      </c>
      <c r="F29" s="99" t="s">
        <v>147</v>
      </c>
      <c r="G29" s="99" t="s">
        <v>147</v>
      </c>
      <c r="H29" s="363" t="s">
        <v>147</v>
      </c>
      <c r="I29" s="363">
        <v>12.4</v>
      </c>
      <c r="J29" s="363" t="s">
        <v>147</v>
      </c>
      <c r="K29" s="99"/>
    </row>
    <row r="30" spans="1:258" s="21" customFormat="1" ht="15" customHeight="1" x14ac:dyDescent="0.2">
      <c r="A30" s="294" t="s">
        <v>52</v>
      </c>
      <c r="B30" s="294"/>
      <c r="C30" s="295">
        <v>21.1</v>
      </c>
      <c r="D30" s="295">
        <v>29</v>
      </c>
      <c r="E30" s="295" t="s">
        <v>147</v>
      </c>
      <c r="F30" s="295">
        <v>11.6</v>
      </c>
      <c r="G30" s="295">
        <v>34.200000000000003</v>
      </c>
      <c r="H30" s="295">
        <v>22</v>
      </c>
      <c r="I30" s="295">
        <v>11.1</v>
      </c>
      <c r="J30" s="295" t="s">
        <v>120</v>
      </c>
      <c r="K30" s="360"/>
    </row>
    <row r="31" spans="1:258" s="21" customFormat="1" ht="15" customHeight="1" x14ac:dyDescent="0.2">
      <c r="A31" s="105" t="s">
        <v>54</v>
      </c>
      <c r="B31" s="105"/>
      <c r="C31" s="99"/>
      <c r="D31" s="99"/>
      <c r="E31" s="99"/>
      <c r="F31" s="99"/>
      <c r="G31" s="99"/>
      <c r="H31" s="363"/>
      <c r="I31" s="363"/>
      <c r="J31" s="363"/>
      <c r="K31" s="255"/>
    </row>
    <row r="32" spans="1:258" s="21" customFormat="1" ht="15" customHeight="1" x14ac:dyDescent="0.2">
      <c r="A32" s="105" t="s">
        <v>63</v>
      </c>
      <c r="B32" s="105"/>
      <c r="C32" s="99">
        <v>20.399999999999999</v>
      </c>
      <c r="D32" s="99">
        <v>28.9</v>
      </c>
      <c r="E32" s="99" t="s">
        <v>147</v>
      </c>
      <c r="F32" s="99">
        <v>8.4</v>
      </c>
      <c r="G32" s="99">
        <v>8.6999999999999993</v>
      </c>
      <c r="H32" s="363">
        <v>2.9</v>
      </c>
      <c r="I32" s="363">
        <v>2.6</v>
      </c>
      <c r="J32" s="363" t="s">
        <v>147</v>
      </c>
      <c r="K32" s="255"/>
    </row>
    <row r="33" spans="1:11" s="21" customFormat="1" ht="15" customHeight="1" x14ac:dyDescent="0.2">
      <c r="A33" s="296" t="s">
        <v>44</v>
      </c>
      <c r="B33" s="296"/>
      <c r="C33" s="295">
        <v>6337.7</v>
      </c>
      <c r="D33" s="295">
        <v>6547.3</v>
      </c>
      <c r="E33" s="295" t="s">
        <v>147</v>
      </c>
      <c r="F33" s="295" t="s">
        <v>147</v>
      </c>
      <c r="G33" s="295">
        <v>46</v>
      </c>
      <c r="H33" s="295">
        <v>43.2</v>
      </c>
      <c r="I33" s="295">
        <v>19.7</v>
      </c>
      <c r="J33" s="295" t="s">
        <v>120</v>
      </c>
      <c r="K33" s="360"/>
    </row>
    <row r="34" spans="1:11" s="21" customFormat="1" ht="15" customHeight="1" x14ac:dyDescent="0.2">
      <c r="A34" s="116" t="s">
        <v>54</v>
      </c>
      <c r="B34" s="116"/>
      <c r="C34" s="99"/>
      <c r="D34" s="99"/>
      <c r="E34" s="99"/>
      <c r="F34" s="99"/>
      <c r="G34" s="99"/>
      <c r="H34" s="363"/>
      <c r="I34" s="363"/>
      <c r="J34" s="363"/>
      <c r="K34" s="255"/>
    </row>
    <row r="35" spans="1:11" ht="15" customHeight="1" x14ac:dyDescent="0.2">
      <c r="A35" s="116" t="s">
        <v>65</v>
      </c>
      <c r="B35" s="116"/>
      <c r="C35" s="99">
        <v>6337.7</v>
      </c>
      <c r="D35" s="99">
        <v>6547.3</v>
      </c>
      <c r="E35" s="99" t="s">
        <v>147</v>
      </c>
      <c r="F35" s="99" t="s">
        <v>147</v>
      </c>
      <c r="G35" s="99">
        <v>46</v>
      </c>
      <c r="H35" s="363">
        <v>43.2</v>
      </c>
      <c r="I35" s="363">
        <v>19.7</v>
      </c>
      <c r="J35" s="363" t="s">
        <v>147</v>
      </c>
      <c r="K35" s="99"/>
    </row>
    <row r="36" spans="1:11" s="21" customFormat="1" ht="15" hidden="1" customHeight="1" x14ac:dyDescent="0.2">
      <c r="A36" s="354" t="s">
        <v>53</v>
      </c>
      <c r="B36" s="354"/>
      <c r="C36" s="355"/>
      <c r="D36" s="356"/>
      <c r="E36" s="445" t="s">
        <v>120</v>
      </c>
      <c r="F36" s="295" t="s">
        <v>120</v>
      </c>
      <c r="G36" s="295" t="s">
        <v>120</v>
      </c>
      <c r="H36" s="295" t="s">
        <v>120</v>
      </c>
      <c r="I36" s="295"/>
      <c r="J36" s="295" t="s">
        <v>120</v>
      </c>
      <c r="K36" s="99"/>
    </row>
    <row r="37" spans="1:11" ht="15" hidden="1" customHeight="1" x14ac:dyDescent="0.2">
      <c r="A37" s="118" t="s">
        <v>63</v>
      </c>
      <c r="B37" s="118"/>
      <c r="C37" s="99" t="s">
        <v>147</v>
      </c>
      <c r="D37" s="99" t="s">
        <v>147</v>
      </c>
      <c r="E37" s="99" t="s">
        <v>147</v>
      </c>
      <c r="F37" s="99" t="s">
        <v>147</v>
      </c>
      <c r="G37" s="99" t="s">
        <v>147</v>
      </c>
      <c r="H37" s="363" t="s">
        <v>147</v>
      </c>
      <c r="I37" s="363" t="s">
        <v>120</v>
      </c>
      <c r="J37" s="363" t="s">
        <v>147</v>
      </c>
      <c r="K37" s="99"/>
    </row>
    <row r="38" spans="1:11" ht="5.0999999999999996" customHeight="1" x14ac:dyDescent="0.2">
      <c r="A38" s="292"/>
      <c r="B38" s="292"/>
      <c r="C38" s="274"/>
      <c r="D38" s="274"/>
      <c r="E38" s="274"/>
      <c r="F38" s="274"/>
      <c r="G38" s="274"/>
      <c r="H38" s="371"/>
      <c r="I38" s="371"/>
      <c r="J38" s="371"/>
      <c r="K38" s="73"/>
    </row>
    <row r="39" spans="1:11" ht="5.0999999999999996" customHeight="1" x14ac:dyDescent="0.2">
      <c r="A39" s="76"/>
      <c r="B39" s="76"/>
      <c r="C39" s="71"/>
      <c r="D39" s="71"/>
      <c r="E39" s="71"/>
      <c r="F39" s="71"/>
      <c r="G39" s="71"/>
      <c r="H39" s="71"/>
      <c r="I39" s="71"/>
      <c r="J39" s="71"/>
      <c r="K39" s="233"/>
    </row>
    <row r="40" spans="1:11" ht="15" customHeight="1" x14ac:dyDescent="0.2">
      <c r="A40" s="257" t="s">
        <v>154</v>
      </c>
      <c r="B40" s="257"/>
      <c r="C40" s="119"/>
      <c r="D40" s="119"/>
      <c r="E40" s="119"/>
      <c r="F40" s="119"/>
      <c r="G40" s="119"/>
      <c r="H40" s="119"/>
      <c r="I40" s="119"/>
      <c r="J40" s="119"/>
      <c r="K40" s="98"/>
    </row>
    <row r="41" spans="1:11" ht="15" customHeight="1" x14ac:dyDescent="0.2">
      <c r="A41" s="82" t="s">
        <v>153</v>
      </c>
      <c r="B41" s="71"/>
      <c r="C41" s="71"/>
      <c r="D41" s="71"/>
      <c r="E41" s="71"/>
      <c r="F41" s="71"/>
      <c r="G41" s="71"/>
      <c r="H41" s="71"/>
      <c r="I41" s="71"/>
      <c r="J41" s="71"/>
      <c r="K41" s="233"/>
    </row>
    <row r="44" spans="1:11" ht="12.75" x14ac:dyDescent="0.2">
      <c r="A44" s="209"/>
      <c r="B44" s="209"/>
    </row>
    <row r="45" spans="1:11" x14ac:dyDescent="0.2">
      <c r="A45" s="121"/>
      <c r="B45" s="121"/>
    </row>
    <row r="46" spans="1:11" ht="12.75" x14ac:dyDescent="0.2">
      <c r="A46" s="122"/>
      <c r="B46" s="195"/>
    </row>
    <row r="47" spans="1:11" ht="12.75" x14ac:dyDescent="0.2">
      <c r="A47" s="122"/>
      <c r="B47" s="195"/>
    </row>
    <row r="48" spans="1:11" ht="12.75" x14ac:dyDescent="0.2">
      <c r="A48" s="122"/>
      <c r="B48" s="195"/>
    </row>
    <row r="49" spans="1:2" ht="12.75" x14ac:dyDescent="0.2">
      <c r="A49" s="122"/>
      <c r="B49" s="195"/>
    </row>
    <row r="50" spans="1:2" ht="12.75" x14ac:dyDescent="0.2">
      <c r="A50" s="122"/>
      <c r="B50" s="195"/>
    </row>
    <row r="51" spans="1:2" ht="12.75" x14ac:dyDescent="0.2">
      <c r="A51" s="122"/>
      <c r="B51" s="195"/>
    </row>
    <row r="52" spans="1:2" ht="12.75" x14ac:dyDescent="0.2">
      <c r="A52" s="122"/>
      <c r="B52" s="195"/>
    </row>
  </sheetData>
  <mergeCells count="2">
    <mergeCell ref="A1:J1"/>
    <mergeCell ref="A2:J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49"/>
  <sheetViews>
    <sheetView showGridLines="0" zoomScaleNormal="100" workbookViewId="0">
      <selection activeCell="L39" sqref="L39"/>
    </sheetView>
  </sheetViews>
  <sheetFormatPr baseColWidth="10" defaultRowHeight="12.75" x14ac:dyDescent="0.2"/>
  <cols>
    <col min="1" max="1" width="25.42578125" customWidth="1"/>
    <col min="3" max="3" width="0" hidden="1" customWidth="1"/>
    <col min="4" max="5" width="9.42578125" hidden="1" customWidth="1"/>
    <col min="6" max="10" width="12.7109375" customWidth="1"/>
  </cols>
  <sheetData>
    <row r="1" spans="1:10" x14ac:dyDescent="0.2">
      <c r="A1" s="537" t="s">
        <v>205</v>
      </c>
      <c r="B1" s="537"/>
      <c r="C1" s="537"/>
      <c r="D1" s="537"/>
      <c r="E1" s="537"/>
      <c r="F1" s="537"/>
      <c r="G1" s="537"/>
      <c r="H1" s="537"/>
      <c r="I1" s="537"/>
      <c r="J1" s="537"/>
    </row>
    <row r="2" spans="1:10" x14ac:dyDescent="0.2">
      <c r="A2" s="93"/>
      <c r="B2" s="96"/>
      <c r="C2" s="92"/>
      <c r="D2" s="92"/>
      <c r="E2" s="92"/>
      <c r="F2" s="92"/>
      <c r="G2" s="92"/>
      <c r="H2" s="92"/>
      <c r="I2" s="92"/>
      <c r="J2" s="92"/>
    </row>
    <row r="3" spans="1:10" x14ac:dyDescent="0.2">
      <c r="A3" s="72"/>
      <c r="B3" s="75"/>
      <c r="C3" s="543"/>
      <c r="D3" s="543"/>
      <c r="E3" s="543"/>
      <c r="F3" s="543"/>
      <c r="G3" s="543"/>
      <c r="H3" s="543"/>
      <c r="I3" s="543"/>
      <c r="J3" s="543"/>
    </row>
    <row r="4" spans="1:10" ht="5.0999999999999996" customHeight="1" x14ac:dyDescent="0.2">
      <c r="A4" s="281"/>
      <c r="B4" s="282"/>
      <c r="C4" s="281"/>
      <c r="D4" s="281"/>
      <c r="E4" s="281"/>
      <c r="F4" s="281"/>
      <c r="G4" s="281"/>
      <c r="H4" s="281"/>
      <c r="I4" s="281"/>
      <c r="J4" s="281"/>
    </row>
    <row r="5" spans="1:10" ht="5.0999999999999996" customHeight="1" x14ac:dyDescent="0.2">
      <c r="A5" s="279"/>
      <c r="B5" s="297"/>
      <c r="C5" s="279"/>
      <c r="D5" s="279"/>
      <c r="E5" s="279"/>
      <c r="F5" s="279"/>
      <c r="G5" s="279"/>
      <c r="H5" s="279"/>
      <c r="I5" s="279"/>
      <c r="J5" s="279"/>
    </row>
    <row r="6" spans="1:10" x14ac:dyDescent="0.2">
      <c r="A6" s="294" t="s">
        <v>18</v>
      </c>
      <c r="B6" s="402" t="s">
        <v>68</v>
      </c>
      <c r="C6" s="399">
        <v>2016</v>
      </c>
      <c r="D6" s="399">
        <v>2017</v>
      </c>
      <c r="E6" s="399">
        <v>2018</v>
      </c>
      <c r="F6" s="399">
        <v>2019</v>
      </c>
      <c r="G6" s="399">
        <v>2020</v>
      </c>
      <c r="H6" s="399">
        <v>2021</v>
      </c>
      <c r="I6" s="399">
        <v>2022</v>
      </c>
      <c r="J6" s="399">
        <v>2023</v>
      </c>
    </row>
    <row r="7" spans="1:10" ht="5.0999999999999996" customHeight="1" x14ac:dyDescent="0.2">
      <c r="A7" s="323"/>
      <c r="B7" s="325"/>
      <c r="C7" s="324"/>
      <c r="D7" s="324"/>
      <c r="E7" s="324"/>
      <c r="F7" s="324"/>
      <c r="G7" s="324"/>
      <c r="H7" s="324"/>
      <c r="I7" s="324"/>
      <c r="J7" s="324"/>
    </row>
    <row r="8" spans="1:10" ht="5.0999999999999996" customHeight="1" x14ac:dyDescent="0.2">
      <c r="A8" s="43"/>
      <c r="B8" s="60"/>
      <c r="C8" s="41"/>
      <c r="D8" s="41"/>
      <c r="E8" s="41"/>
      <c r="F8" s="41"/>
      <c r="G8" s="41"/>
      <c r="H8" s="41"/>
      <c r="I8" s="41"/>
      <c r="J8" s="41"/>
    </row>
    <row r="9" spans="1:10" x14ac:dyDescent="0.2">
      <c r="A9" s="88" t="s">
        <v>69</v>
      </c>
      <c r="B9" s="90" t="s">
        <v>70</v>
      </c>
      <c r="C9" s="91">
        <v>575.20000000000005</v>
      </c>
      <c r="D9" s="91">
        <v>584.1</v>
      </c>
      <c r="E9" s="99">
        <v>598.6</v>
      </c>
      <c r="F9" s="99">
        <v>615.5</v>
      </c>
      <c r="G9" s="99">
        <v>635.1</v>
      </c>
      <c r="H9" s="99">
        <v>577.6</v>
      </c>
      <c r="I9" s="99">
        <v>530.4</v>
      </c>
      <c r="J9" s="501">
        <v>604.79999999999995</v>
      </c>
    </row>
    <row r="10" spans="1:10" x14ac:dyDescent="0.2">
      <c r="A10" s="88" t="s">
        <v>49</v>
      </c>
      <c r="B10" s="89" t="s">
        <v>20</v>
      </c>
      <c r="C10" s="99">
        <v>3.4</v>
      </c>
      <c r="D10" s="99">
        <v>3.4</v>
      </c>
      <c r="E10" s="99">
        <v>3.4</v>
      </c>
      <c r="F10" s="99">
        <v>3.4</v>
      </c>
      <c r="G10" s="99">
        <v>3.8</v>
      </c>
      <c r="H10" s="99" t="s">
        <v>120</v>
      </c>
      <c r="I10" s="99" t="s">
        <v>120</v>
      </c>
      <c r="J10" s="99" t="s">
        <v>120</v>
      </c>
    </row>
    <row r="11" spans="1:10" x14ac:dyDescent="0.2">
      <c r="A11" s="88" t="s">
        <v>44</v>
      </c>
      <c r="B11" s="89" t="s">
        <v>20</v>
      </c>
      <c r="C11" s="99">
        <v>7</v>
      </c>
      <c r="D11" s="99">
        <v>6.8</v>
      </c>
      <c r="E11" s="99">
        <v>7.1</v>
      </c>
      <c r="F11" s="99">
        <v>6.9</v>
      </c>
      <c r="G11" s="99">
        <v>7</v>
      </c>
      <c r="H11" s="99" t="s">
        <v>120</v>
      </c>
      <c r="I11" s="99" t="s">
        <v>120</v>
      </c>
      <c r="J11" s="99" t="s">
        <v>120</v>
      </c>
    </row>
    <row r="12" spans="1:10" x14ac:dyDescent="0.2">
      <c r="A12" s="88" t="s">
        <v>40</v>
      </c>
      <c r="B12" s="89" t="s">
        <v>41</v>
      </c>
      <c r="C12" s="99">
        <v>19</v>
      </c>
      <c r="D12" s="99">
        <v>18.899999999999999</v>
      </c>
      <c r="E12" s="99">
        <v>17.600000000000001</v>
      </c>
      <c r="F12" s="99">
        <v>18.100000000000001</v>
      </c>
      <c r="G12" s="99">
        <v>19.100000000000001</v>
      </c>
      <c r="H12" s="99" t="s">
        <v>120</v>
      </c>
      <c r="I12" s="99" t="s">
        <v>120</v>
      </c>
      <c r="J12" s="99" t="s">
        <v>120</v>
      </c>
    </row>
    <row r="13" spans="1:10" x14ac:dyDescent="0.2">
      <c r="A13" s="88" t="s">
        <v>39</v>
      </c>
      <c r="B13" s="89" t="s">
        <v>20</v>
      </c>
      <c r="C13" s="99">
        <v>19.7</v>
      </c>
      <c r="D13" s="99">
        <v>17.5</v>
      </c>
      <c r="E13" s="99">
        <v>18.399999999999999</v>
      </c>
      <c r="F13" s="99">
        <v>17.899999999999999</v>
      </c>
      <c r="G13" s="99">
        <v>18.399999999999999</v>
      </c>
      <c r="H13" s="99" t="s">
        <v>120</v>
      </c>
      <c r="I13" s="99" t="s">
        <v>120</v>
      </c>
      <c r="J13" s="99" t="s">
        <v>120</v>
      </c>
    </row>
    <row r="14" spans="1:10" x14ac:dyDescent="0.2">
      <c r="A14" s="344"/>
      <c r="B14" s="357"/>
      <c r="C14" s="358"/>
      <c r="D14" s="544" t="s">
        <v>38</v>
      </c>
      <c r="E14" s="544"/>
      <c r="F14" s="544"/>
      <c r="G14" s="544"/>
      <c r="H14" s="544"/>
      <c r="I14" s="544"/>
      <c r="J14" s="544"/>
    </row>
    <row r="15" spans="1:10" x14ac:dyDescent="0.2">
      <c r="A15" s="38" t="s">
        <v>69</v>
      </c>
      <c r="B15" s="39"/>
      <c r="C15" s="172" t="e">
        <f t="shared" ref="C15:J15" si="0">C9/B9*100-100</f>
        <v>#VALUE!</v>
      </c>
      <c r="D15" s="172">
        <f t="shared" si="0"/>
        <v>1.547287899860919</v>
      </c>
      <c r="E15" s="172">
        <f t="shared" si="0"/>
        <v>2.4824516349940069</v>
      </c>
      <c r="F15" s="172">
        <f t="shared" si="0"/>
        <v>2.8232542599398585</v>
      </c>
      <c r="G15" s="172">
        <f t="shared" si="0"/>
        <v>3.1844029244516747</v>
      </c>
      <c r="H15" s="172">
        <f t="shared" si="0"/>
        <v>-9.0536923319162241</v>
      </c>
      <c r="I15" s="172">
        <f t="shared" si="0"/>
        <v>-8.1717451523545748</v>
      </c>
      <c r="J15" s="172">
        <f t="shared" si="0"/>
        <v>14.027149321266961</v>
      </c>
    </row>
    <row r="16" spans="1:10" x14ac:dyDescent="0.2">
      <c r="A16" s="38" t="s">
        <v>49</v>
      </c>
      <c r="B16" s="39"/>
      <c r="C16" s="172" t="e">
        <f>C10/B10*100-100</f>
        <v>#VALUE!</v>
      </c>
      <c r="D16" s="172" t="s">
        <v>119</v>
      </c>
      <c r="E16" s="172" t="s">
        <v>119</v>
      </c>
      <c r="F16" s="172" t="s">
        <v>119</v>
      </c>
      <c r="G16" s="172">
        <f>G10/F10*100-100</f>
        <v>11.764705882352942</v>
      </c>
      <c r="H16" s="172" t="s">
        <v>118</v>
      </c>
      <c r="I16" s="172" t="s">
        <v>118</v>
      </c>
      <c r="J16" s="172" t="s">
        <v>118</v>
      </c>
    </row>
    <row r="17" spans="1:10" x14ac:dyDescent="0.2">
      <c r="A17" s="38" t="s">
        <v>44</v>
      </c>
      <c r="B17" s="39"/>
      <c r="C17" s="172" t="e">
        <f>C11/B11*100-100</f>
        <v>#VALUE!</v>
      </c>
      <c r="D17" s="172">
        <f t="shared" ref="D17:F19" si="1">D11/C11*100-100</f>
        <v>-2.8571428571428612</v>
      </c>
      <c r="E17" s="172">
        <f t="shared" si="1"/>
        <v>4.4117647058823621</v>
      </c>
      <c r="F17" s="172">
        <f t="shared" si="1"/>
        <v>-2.8169014084506898</v>
      </c>
      <c r="G17" s="172">
        <f>G11/F11*100-100</f>
        <v>1.4492753623188293</v>
      </c>
      <c r="H17" s="172" t="s">
        <v>118</v>
      </c>
      <c r="I17" s="172" t="s">
        <v>118</v>
      </c>
      <c r="J17" s="172" t="s">
        <v>118</v>
      </c>
    </row>
    <row r="18" spans="1:10" x14ac:dyDescent="0.2">
      <c r="A18" s="35" t="s">
        <v>40</v>
      </c>
      <c r="B18" s="39"/>
      <c r="C18" s="172" t="e">
        <f>C12/B12*100-100</f>
        <v>#VALUE!</v>
      </c>
      <c r="D18" s="172">
        <f t="shared" si="1"/>
        <v>-0.52631578947369917</v>
      </c>
      <c r="E18" s="172">
        <f t="shared" si="1"/>
        <v>-6.8783068783068586</v>
      </c>
      <c r="F18" s="172">
        <f t="shared" si="1"/>
        <v>2.8409090909090793</v>
      </c>
      <c r="G18" s="172">
        <f>G12/F12*100-100</f>
        <v>5.5248618784530521</v>
      </c>
      <c r="H18" s="172" t="s">
        <v>118</v>
      </c>
      <c r="I18" s="172" t="s">
        <v>118</v>
      </c>
      <c r="J18" s="172" t="s">
        <v>118</v>
      </c>
    </row>
    <row r="19" spans="1:10" x14ac:dyDescent="0.2">
      <c r="A19" s="35" t="s">
        <v>39</v>
      </c>
      <c r="B19" s="39"/>
      <c r="C19" s="172" t="e">
        <f>C13/B13*100-100</f>
        <v>#VALUE!</v>
      </c>
      <c r="D19" s="172">
        <f t="shared" si="1"/>
        <v>-11.167512690355323</v>
      </c>
      <c r="E19" s="172">
        <f t="shared" si="1"/>
        <v>5.1428571428571388</v>
      </c>
      <c r="F19" s="172">
        <f t="shared" si="1"/>
        <v>-2.7173913043478279</v>
      </c>
      <c r="G19" s="172">
        <f>G13/F13*100-100</f>
        <v>2.7932960893854784</v>
      </c>
      <c r="H19" s="172" t="s">
        <v>118</v>
      </c>
      <c r="I19" s="172" t="s">
        <v>118</v>
      </c>
      <c r="J19" s="172" t="s">
        <v>118</v>
      </c>
    </row>
    <row r="20" spans="1:10" ht="5.0999999999999996" customHeight="1" x14ac:dyDescent="0.2">
      <c r="A20" s="272"/>
      <c r="B20" s="298"/>
      <c r="C20" s="273"/>
      <c r="D20" s="273"/>
      <c r="E20" s="273"/>
      <c r="F20" s="273"/>
      <c r="G20" s="273"/>
      <c r="H20" s="273"/>
      <c r="I20" s="273"/>
      <c r="J20" s="273"/>
    </row>
    <row r="21" spans="1:10" ht="5.0999999999999996" customHeight="1" x14ac:dyDescent="0.2">
      <c r="A21" s="275"/>
      <c r="B21" s="299"/>
      <c r="C21" s="276"/>
      <c r="D21" s="276"/>
      <c r="E21" s="276"/>
      <c r="F21" s="276"/>
      <c r="G21" s="276"/>
      <c r="H21" s="276"/>
      <c r="I21" s="276"/>
      <c r="J21" s="276"/>
    </row>
    <row r="22" spans="1:10" x14ac:dyDescent="0.2">
      <c r="A22" s="82" t="s">
        <v>122</v>
      </c>
      <c r="B22" s="17"/>
      <c r="C22" s="19"/>
      <c r="D22" s="19"/>
      <c r="E22" s="19"/>
      <c r="F22" s="19"/>
      <c r="G22" s="19"/>
      <c r="H22" s="19"/>
      <c r="I22" s="19"/>
      <c r="J22" s="19"/>
    </row>
    <row r="24" spans="1:10" ht="15" customHeight="1" x14ac:dyDescent="0.2">
      <c r="A24" s="545" t="s">
        <v>213</v>
      </c>
      <c r="B24" s="545"/>
      <c r="C24" s="545"/>
      <c r="D24" s="545"/>
      <c r="E24" s="545"/>
      <c r="F24" s="545"/>
      <c r="G24" s="545"/>
      <c r="H24" s="545"/>
      <c r="I24" s="545"/>
      <c r="J24" s="545"/>
    </row>
    <row r="25" spans="1:10" ht="15" customHeight="1" x14ac:dyDescent="0.25">
      <c r="A25" s="513"/>
      <c r="B25" s="513"/>
      <c r="C25" s="513"/>
      <c r="D25" s="513"/>
      <c r="E25" s="513"/>
      <c r="F25" s="513"/>
      <c r="G25" s="513"/>
      <c r="H25" s="493"/>
    </row>
    <row r="26" spans="1:10" ht="15" customHeight="1" x14ac:dyDescent="0.25">
      <c r="A26" s="493"/>
      <c r="B26" s="493"/>
      <c r="C26" s="493"/>
      <c r="D26" s="493"/>
      <c r="E26" s="493"/>
      <c r="F26" s="493"/>
      <c r="G26" s="493"/>
      <c r="H26" s="493"/>
      <c r="I26" s="493"/>
      <c r="J26" s="84" t="s">
        <v>115</v>
      </c>
    </row>
    <row r="27" spans="1:10" ht="5.0999999999999996" customHeight="1" x14ac:dyDescent="0.25">
      <c r="A27" s="493"/>
      <c r="B27" s="493"/>
      <c r="C27" s="493"/>
      <c r="D27" s="493"/>
      <c r="E27" s="493"/>
      <c r="F27" s="493"/>
      <c r="G27" s="493"/>
      <c r="H27" s="493"/>
      <c r="I27" s="493"/>
      <c r="J27" s="84"/>
    </row>
    <row r="28" spans="1:10" ht="5.0999999999999996" customHeight="1" x14ac:dyDescent="0.2">
      <c r="A28" s="517"/>
      <c r="B28" s="495"/>
      <c r="C28" s="496"/>
      <c r="D28" s="419"/>
      <c r="E28" s="419"/>
      <c r="F28" s="419"/>
      <c r="G28" s="419"/>
      <c r="H28" s="419"/>
      <c r="I28" s="419"/>
      <c r="J28" s="419"/>
    </row>
    <row r="29" spans="1:10" ht="15" customHeight="1" x14ac:dyDescent="0.2">
      <c r="A29" s="517" t="s">
        <v>212</v>
      </c>
      <c r="B29" s="495"/>
      <c r="C29" s="496">
        <v>2018</v>
      </c>
      <c r="D29" s="419"/>
      <c r="E29" s="419"/>
      <c r="F29" s="419">
        <v>2019</v>
      </c>
      <c r="G29" s="419">
        <v>2020</v>
      </c>
      <c r="H29" s="419">
        <v>2021</v>
      </c>
      <c r="I29" s="419">
        <v>2022</v>
      </c>
      <c r="J29" s="419">
        <v>2023</v>
      </c>
    </row>
    <row r="30" spans="1:10" ht="5.0999999999999996" customHeight="1" x14ac:dyDescent="0.2">
      <c r="A30" s="517"/>
      <c r="B30" s="495"/>
      <c r="C30" s="496"/>
      <c r="D30" s="419"/>
      <c r="E30" s="419"/>
      <c r="F30" s="419"/>
      <c r="G30" s="419"/>
      <c r="H30" s="419"/>
      <c r="I30" s="419"/>
      <c r="J30" s="419"/>
    </row>
    <row r="31" spans="1:10" ht="5.0999999999999996" customHeight="1" x14ac:dyDescent="0.2">
      <c r="A31" s="489"/>
      <c r="B31" s="492"/>
      <c r="C31" s="458"/>
      <c r="D31" s="458"/>
      <c r="E31" s="458"/>
      <c r="F31" s="458"/>
      <c r="G31" s="458"/>
      <c r="H31" s="458"/>
      <c r="I31" s="458"/>
      <c r="J31" s="458"/>
    </row>
    <row r="32" spans="1:10" ht="15" customHeight="1" x14ac:dyDescent="0.2">
      <c r="A32" s="561" t="s">
        <v>215</v>
      </c>
      <c r="B32" s="561"/>
      <c r="C32" s="561"/>
      <c r="D32" s="561"/>
      <c r="E32" s="561"/>
      <c r="F32" s="561">
        <f>SUM(F34:F46)</f>
        <v>615.5</v>
      </c>
      <c r="G32" s="561">
        <f>SUM(G34:G46)</f>
        <v>635.1</v>
      </c>
      <c r="H32" s="561">
        <f>SUM(H34:H46)</f>
        <v>577.6</v>
      </c>
      <c r="I32" s="561">
        <f>SUM(I34:I46)</f>
        <v>530.39999999999986</v>
      </c>
      <c r="J32" s="561">
        <f>SUM(J34:J46)</f>
        <v>604.80000000000007</v>
      </c>
    </row>
    <row r="33" spans="1:10" ht="5.0999999999999996" customHeight="1" x14ac:dyDescent="0.2">
      <c r="A33" s="562"/>
      <c r="B33" s="563"/>
      <c r="C33" s="564"/>
      <c r="D33" s="564"/>
      <c r="E33" s="564"/>
      <c r="F33" s="564"/>
      <c r="G33" s="564"/>
      <c r="H33" s="564"/>
      <c r="I33" s="564"/>
      <c r="J33" s="564"/>
    </row>
    <row r="34" spans="1:10" ht="15" customHeight="1" x14ac:dyDescent="0.2">
      <c r="A34" s="565" t="s">
        <v>175</v>
      </c>
      <c r="B34" s="566"/>
      <c r="C34" s="80">
        <v>18</v>
      </c>
      <c r="D34" s="80"/>
      <c r="E34" s="80"/>
      <c r="F34" s="567">
        <v>18.3</v>
      </c>
      <c r="G34" s="567">
        <v>18.600000000000001</v>
      </c>
      <c r="H34" s="567">
        <v>17.100000000000001</v>
      </c>
      <c r="I34" s="568">
        <v>15.4</v>
      </c>
      <c r="J34" s="567">
        <v>18.2</v>
      </c>
    </row>
    <row r="35" spans="1:10" ht="15" customHeight="1" x14ac:dyDescent="0.2">
      <c r="A35" s="565" t="s">
        <v>176</v>
      </c>
      <c r="B35" s="569"/>
      <c r="C35" s="80">
        <v>22.3</v>
      </c>
      <c r="D35" s="80"/>
      <c r="E35" s="80"/>
      <c r="F35" s="567">
        <v>22.8</v>
      </c>
      <c r="G35" s="567">
        <v>23.1</v>
      </c>
      <c r="H35" s="567">
        <v>21.3</v>
      </c>
      <c r="I35" s="568">
        <v>18.7</v>
      </c>
      <c r="J35" s="567">
        <v>21.1</v>
      </c>
    </row>
    <row r="36" spans="1:10" ht="15" customHeight="1" x14ac:dyDescent="0.2">
      <c r="A36" s="565" t="s">
        <v>177</v>
      </c>
      <c r="B36" s="569"/>
      <c r="C36" s="80">
        <v>12.2</v>
      </c>
      <c r="D36" s="80"/>
      <c r="E36" s="80"/>
      <c r="F36" s="567">
        <v>12.5</v>
      </c>
      <c r="G36" s="567">
        <v>12.7</v>
      </c>
      <c r="H36" s="567">
        <v>11.7</v>
      </c>
      <c r="I36" s="568">
        <v>10.5</v>
      </c>
      <c r="J36" s="567">
        <v>11.3</v>
      </c>
    </row>
    <row r="37" spans="1:10" ht="15" customHeight="1" x14ac:dyDescent="0.2">
      <c r="A37" s="565" t="s">
        <v>178</v>
      </c>
      <c r="B37" s="569"/>
      <c r="C37" s="80">
        <v>26.9</v>
      </c>
      <c r="D37" s="80"/>
      <c r="E37" s="80"/>
      <c r="F37" s="567">
        <v>28.1</v>
      </c>
      <c r="G37" s="567">
        <v>28.5</v>
      </c>
      <c r="H37" s="567">
        <v>26</v>
      </c>
      <c r="I37" s="568">
        <v>23.3</v>
      </c>
      <c r="J37" s="567">
        <v>26.1</v>
      </c>
    </row>
    <row r="38" spans="1:10" ht="15" customHeight="1" x14ac:dyDescent="0.2">
      <c r="A38" s="565" t="s">
        <v>179</v>
      </c>
      <c r="B38" s="569"/>
      <c r="C38" s="80">
        <v>34.200000000000003</v>
      </c>
      <c r="D38" s="80"/>
      <c r="E38" s="80"/>
      <c r="F38" s="567">
        <v>53</v>
      </c>
      <c r="G38" s="567">
        <v>54.8</v>
      </c>
      <c r="H38" s="567">
        <v>50.6</v>
      </c>
      <c r="I38" s="568">
        <v>47.2</v>
      </c>
      <c r="J38" s="567">
        <v>51.8</v>
      </c>
    </row>
    <row r="39" spans="1:10" ht="15" customHeight="1" x14ac:dyDescent="0.2">
      <c r="A39" s="565" t="s">
        <v>180</v>
      </c>
      <c r="B39" s="569"/>
      <c r="C39" s="80">
        <v>28.2</v>
      </c>
      <c r="D39" s="80"/>
      <c r="E39" s="80"/>
      <c r="F39" s="567">
        <v>28.9</v>
      </c>
      <c r="G39" s="567">
        <v>29.3</v>
      </c>
      <c r="H39" s="567">
        <v>26.4</v>
      </c>
      <c r="I39" s="568">
        <v>23.8</v>
      </c>
      <c r="J39" s="567">
        <v>26.9</v>
      </c>
    </row>
    <row r="40" spans="1:10" ht="15" customHeight="1" x14ac:dyDescent="0.2">
      <c r="A40" s="565" t="s">
        <v>181</v>
      </c>
      <c r="B40" s="569"/>
      <c r="C40" s="80">
        <v>21.9</v>
      </c>
      <c r="D40" s="80"/>
      <c r="E40" s="80"/>
      <c r="F40" s="567">
        <v>21.8</v>
      </c>
      <c r="G40" s="567">
        <v>22</v>
      </c>
      <c r="H40" s="567">
        <v>20</v>
      </c>
      <c r="I40" s="568">
        <v>17.899999999999999</v>
      </c>
      <c r="J40" s="567">
        <v>20.399999999999999</v>
      </c>
    </row>
    <row r="41" spans="1:10" ht="15" customHeight="1" x14ac:dyDescent="0.2">
      <c r="A41" s="565" t="s">
        <v>182</v>
      </c>
      <c r="B41" s="569"/>
      <c r="C41" s="80">
        <v>272.89999999999998</v>
      </c>
      <c r="D41" s="80"/>
      <c r="E41" s="80"/>
      <c r="F41" s="567">
        <v>283.60000000000002</v>
      </c>
      <c r="G41" s="567">
        <v>297.89999999999998</v>
      </c>
      <c r="H41" s="567">
        <v>269.10000000000002</v>
      </c>
      <c r="I41" s="568">
        <v>252.1</v>
      </c>
      <c r="J41" s="567">
        <v>292</v>
      </c>
    </row>
    <row r="42" spans="1:10" ht="15" customHeight="1" x14ac:dyDescent="0.2">
      <c r="A42" s="565" t="s">
        <v>183</v>
      </c>
      <c r="B42" s="569"/>
      <c r="C42" s="80">
        <v>59.6</v>
      </c>
      <c r="D42" s="80"/>
      <c r="E42" s="80"/>
      <c r="F42" s="567">
        <v>61.3</v>
      </c>
      <c r="G42" s="567">
        <v>62.4</v>
      </c>
      <c r="H42" s="567">
        <v>56.9</v>
      </c>
      <c r="I42" s="568">
        <v>50.9</v>
      </c>
      <c r="J42" s="567">
        <v>57.7</v>
      </c>
    </row>
    <row r="43" spans="1:10" ht="15" customHeight="1" x14ac:dyDescent="0.2">
      <c r="A43" s="565" t="s">
        <v>184</v>
      </c>
      <c r="B43" s="569"/>
      <c r="C43" s="80">
        <v>37</v>
      </c>
      <c r="D43" s="80"/>
      <c r="E43" s="80"/>
      <c r="F43" s="567">
        <v>36.9</v>
      </c>
      <c r="G43" s="567">
        <v>37.4</v>
      </c>
      <c r="H43" s="567">
        <v>33.6</v>
      </c>
      <c r="I43" s="568">
        <v>30.4</v>
      </c>
      <c r="J43" s="567">
        <v>34.200000000000003</v>
      </c>
    </row>
    <row r="44" spans="1:10" ht="15" customHeight="1" x14ac:dyDescent="0.2">
      <c r="A44" s="565" t="s">
        <v>185</v>
      </c>
      <c r="B44" s="569"/>
      <c r="C44" s="80">
        <v>10.3</v>
      </c>
      <c r="D44" s="80"/>
      <c r="E44" s="80"/>
      <c r="F44" s="567">
        <v>10.7</v>
      </c>
      <c r="G44" s="567">
        <v>10.7</v>
      </c>
      <c r="H44" s="567">
        <v>10</v>
      </c>
      <c r="I44" s="568">
        <v>9.1999999999999993</v>
      </c>
      <c r="J44" s="567">
        <v>10.6</v>
      </c>
    </row>
    <row r="45" spans="1:10" ht="15" customHeight="1" x14ac:dyDescent="0.2">
      <c r="A45" s="565" t="s">
        <v>186</v>
      </c>
      <c r="B45" s="569"/>
      <c r="C45" s="80">
        <v>7.9</v>
      </c>
      <c r="D45" s="80"/>
      <c r="E45" s="80"/>
      <c r="F45" s="567">
        <v>7.9</v>
      </c>
      <c r="G45" s="567">
        <v>8</v>
      </c>
      <c r="H45" s="567">
        <v>7.6</v>
      </c>
      <c r="I45" s="568">
        <v>6.9</v>
      </c>
      <c r="J45" s="567">
        <v>7.8</v>
      </c>
    </row>
    <row r="46" spans="1:10" ht="15" customHeight="1" x14ac:dyDescent="0.2">
      <c r="A46" s="565" t="s">
        <v>187</v>
      </c>
      <c r="B46" s="569"/>
      <c r="C46" s="80">
        <v>29.6</v>
      </c>
      <c r="D46" s="80"/>
      <c r="E46" s="80"/>
      <c r="F46" s="567">
        <v>29.7</v>
      </c>
      <c r="G46" s="567">
        <v>29.7</v>
      </c>
      <c r="H46" s="567">
        <v>27.3</v>
      </c>
      <c r="I46" s="568">
        <v>24.1</v>
      </c>
      <c r="J46" s="567">
        <v>26.7</v>
      </c>
    </row>
    <row r="47" spans="1:10" ht="5.0999999999999996" customHeight="1" x14ac:dyDescent="0.2">
      <c r="A47" s="520"/>
      <c r="B47" s="521"/>
      <c r="C47" s="520"/>
      <c r="D47" s="520"/>
      <c r="E47" s="522"/>
      <c r="F47" s="520"/>
      <c r="G47" s="522"/>
      <c r="H47" s="520"/>
      <c r="I47" s="523"/>
      <c r="J47" s="522"/>
    </row>
    <row r="48" spans="1:10" ht="5.0999999999999996" customHeight="1" x14ac:dyDescent="0.2">
      <c r="A48" s="524"/>
      <c r="B48" s="525"/>
      <c r="C48" s="524"/>
      <c r="D48" s="524"/>
      <c r="E48" s="526"/>
      <c r="F48" s="524"/>
      <c r="G48" s="526"/>
      <c r="H48" s="524"/>
      <c r="I48" s="527"/>
      <c r="J48" s="526"/>
    </row>
    <row r="49" spans="1:8" ht="15" customHeight="1" x14ac:dyDescent="0.25">
      <c r="A49" s="518" t="s">
        <v>188</v>
      </c>
      <c r="B49" s="518"/>
      <c r="C49" s="518"/>
      <c r="D49" s="518"/>
      <c r="E49" s="519"/>
      <c r="F49" s="519"/>
      <c r="G49" s="519"/>
      <c r="H49" s="519"/>
    </row>
  </sheetData>
  <mergeCells count="4">
    <mergeCell ref="C3:J3"/>
    <mergeCell ref="D14:J14"/>
    <mergeCell ref="A1:J1"/>
    <mergeCell ref="A24:J2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O19"/>
  <sheetViews>
    <sheetView showGridLines="0" view="pageBreakPreview" zoomScaleSheetLayoutView="100" workbookViewId="0">
      <selection activeCell="J23" sqref="J23"/>
    </sheetView>
  </sheetViews>
  <sheetFormatPr baseColWidth="10" defaultRowHeight="12" x14ac:dyDescent="0.2"/>
  <cols>
    <col min="1" max="1" width="34.140625" style="100" customWidth="1"/>
    <col min="2" max="2" width="13.28515625" style="27" customWidth="1"/>
    <col min="3" max="3" width="5.42578125" style="100" hidden="1" customWidth="1"/>
    <col min="4" max="4" width="9.7109375" style="108" hidden="1" customWidth="1"/>
    <col min="5" max="5" width="10.85546875" style="131" hidden="1" customWidth="1"/>
    <col min="6" max="6" width="9.7109375" style="164" customWidth="1"/>
    <col min="7" max="7" width="9.7109375" style="194" customWidth="1"/>
    <col min="8" max="8" width="9.7109375" style="252" customWidth="1"/>
    <col min="9" max="9" width="9.7109375" style="449" customWidth="1"/>
    <col min="10" max="10" width="9.7109375" style="100" customWidth="1"/>
    <col min="11" max="11" width="8.140625" style="225" customWidth="1"/>
    <col min="12" max="12" width="11.42578125" style="100"/>
    <col min="13" max="13" width="45.85546875" style="100" customWidth="1"/>
    <col min="14" max="14" width="8" style="100" customWidth="1"/>
    <col min="15" max="16384" width="11.42578125" style="100"/>
  </cols>
  <sheetData>
    <row r="1" spans="1:15" ht="15" customHeight="1" x14ac:dyDescent="0.2">
      <c r="A1" s="537" t="s">
        <v>214</v>
      </c>
      <c r="B1" s="537"/>
      <c r="C1" s="537"/>
      <c r="D1" s="537"/>
      <c r="E1" s="537"/>
      <c r="F1" s="537"/>
      <c r="G1" s="537"/>
      <c r="H1" s="537"/>
      <c r="I1" s="537"/>
      <c r="J1" s="537"/>
      <c r="K1" s="238"/>
    </row>
    <row r="2" spans="1:15" ht="15" customHeight="1" x14ac:dyDescent="0.2">
      <c r="A2" s="14"/>
      <c r="B2" s="22"/>
    </row>
    <row r="3" spans="1:15" ht="15" customHeight="1" x14ac:dyDescent="0.2">
      <c r="A3" s="327"/>
      <c r="B3" s="97"/>
      <c r="C3" s="546"/>
      <c r="D3" s="546"/>
      <c r="E3" s="546"/>
      <c r="F3" s="546"/>
      <c r="G3" s="546"/>
      <c r="H3" s="546"/>
      <c r="I3" s="546"/>
      <c r="J3" s="546"/>
    </row>
    <row r="4" spans="1:15" ht="5.0999999999999996" customHeight="1" x14ac:dyDescent="0.2">
      <c r="A4" s="281"/>
      <c r="B4" s="282"/>
      <c r="C4" s="281"/>
      <c r="D4" s="281"/>
      <c r="E4" s="281"/>
      <c r="F4" s="281"/>
      <c r="G4" s="281"/>
      <c r="H4" s="281"/>
      <c r="I4" s="281"/>
      <c r="J4" s="281"/>
    </row>
    <row r="5" spans="1:15" ht="5.0999999999999996" customHeight="1" x14ac:dyDescent="0.2">
      <c r="A5" s="279"/>
      <c r="B5" s="297"/>
      <c r="C5" s="279"/>
      <c r="D5" s="279"/>
      <c r="E5" s="279"/>
      <c r="F5" s="279"/>
      <c r="G5" s="279"/>
      <c r="H5" s="279"/>
      <c r="I5" s="279"/>
      <c r="J5" s="279"/>
    </row>
    <row r="6" spans="1:15" ht="15" customHeight="1" x14ac:dyDescent="0.2">
      <c r="A6" s="294" t="s">
        <v>18</v>
      </c>
      <c r="B6" s="402" t="s">
        <v>68</v>
      </c>
      <c r="C6" s="399">
        <v>2016</v>
      </c>
      <c r="D6" s="399">
        <v>2017</v>
      </c>
      <c r="E6" s="399">
        <v>2018</v>
      </c>
      <c r="F6" s="399">
        <v>2019</v>
      </c>
      <c r="G6" s="399">
        <v>2020</v>
      </c>
      <c r="H6" s="399">
        <v>2021</v>
      </c>
      <c r="I6" s="399">
        <v>2022</v>
      </c>
      <c r="J6" s="399">
        <v>2023</v>
      </c>
    </row>
    <row r="7" spans="1:15" ht="5.0999999999999996" customHeight="1" x14ac:dyDescent="0.2">
      <c r="A7" s="403"/>
      <c r="B7" s="404"/>
      <c r="C7" s="405"/>
      <c r="D7" s="405"/>
      <c r="E7" s="405"/>
      <c r="F7" s="405"/>
      <c r="G7" s="405"/>
      <c r="H7" s="405"/>
      <c r="I7" s="405"/>
      <c r="J7" s="405"/>
    </row>
    <row r="8" spans="1:15" ht="5.0999999999999996" customHeight="1" x14ac:dyDescent="0.2">
      <c r="A8" s="375"/>
      <c r="B8" s="406"/>
      <c r="C8" s="407"/>
      <c r="D8" s="407"/>
      <c r="E8" s="407"/>
      <c r="F8" s="407"/>
      <c r="G8" s="407"/>
      <c r="H8" s="407"/>
      <c r="I8" s="407"/>
      <c r="J8" s="407"/>
    </row>
    <row r="9" spans="1:15" s="40" customFormat="1" ht="15" customHeight="1" x14ac:dyDescent="0.2">
      <c r="A9" s="285" t="s">
        <v>71</v>
      </c>
      <c r="B9" s="346" t="s">
        <v>73</v>
      </c>
      <c r="C9" s="347">
        <v>3077</v>
      </c>
      <c r="D9" s="347">
        <v>3078</v>
      </c>
      <c r="E9" s="347">
        <v>3080</v>
      </c>
      <c r="F9" s="347">
        <v>3085</v>
      </c>
      <c r="G9" s="347">
        <v>3049</v>
      </c>
      <c r="H9" s="347">
        <v>2767</v>
      </c>
      <c r="I9" s="347">
        <v>2542</v>
      </c>
      <c r="J9" s="347">
        <v>2785</v>
      </c>
      <c r="K9" s="239"/>
    </row>
    <row r="10" spans="1:15" s="37" customFormat="1" ht="15" customHeight="1" x14ac:dyDescent="0.2">
      <c r="A10" s="58" t="s">
        <v>72</v>
      </c>
      <c r="B10" s="26"/>
      <c r="C10" s="264">
        <v>2103</v>
      </c>
      <c r="D10" s="264">
        <v>2107</v>
      </c>
      <c r="E10" s="264">
        <v>2116</v>
      </c>
      <c r="F10" s="265">
        <v>2162</v>
      </c>
      <c r="G10" s="265">
        <v>2222</v>
      </c>
      <c r="H10" s="265">
        <v>2018</v>
      </c>
      <c r="I10" s="265">
        <v>1848</v>
      </c>
      <c r="J10" s="500">
        <v>2102</v>
      </c>
      <c r="K10" s="240"/>
      <c r="L10" s="40"/>
      <c r="M10" s="40"/>
      <c r="N10" s="40"/>
      <c r="O10" s="40"/>
    </row>
    <row r="11" spans="1:15" s="37" customFormat="1" ht="15" customHeight="1" x14ac:dyDescent="0.2">
      <c r="A11" s="58" t="s">
        <v>74</v>
      </c>
      <c r="B11" s="26" t="s">
        <v>75</v>
      </c>
      <c r="C11" s="266">
        <v>2640</v>
      </c>
      <c r="D11" s="266">
        <v>2703.4</v>
      </c>
      <c r="E11" s="266">
        <v>2713.6</v>
      </c>
      <c r="F11" s="266">
        <v>2791.1</v>
      </c>
      <c r="G11" s="267">
        <v>2741.8</v>
      </c>
      <c r="H11" s="268">
        <v>2157.9466038372348</v>
      </c>
      <c r="I11" s="268">
        <v>2124.7830127837747</v>
      </c>
      <c r="J11" s="507">
        <v>1779.2767439913873</v>
      </c>
      <c r="K11" s="240"/>
      <c r="L11" s="40"/>
      <c r="M11" s="40"/>
      <c r="N11" s="40"/>
      <c r="O11" s="40"/>
    </row>
    <row r="12" spans="1:15" s="37" customFormat="1" ht="15" customHeight="1" x14ac:dyDescent="0.2">
      <c r="A12" s="58" t="s">
        <v>138</v>
      </c>
      <c r="B12" s="187" t="s">
        <v>76</v>
      </c>
      <c r="C12" s="269">
        <v>99.5</v>
      </c>
      <c r="D12" s="269">
        <v>99.5</v>
      </c>
      <c r="E12" s="269">
        <v>99.9</v>
      </c>
      <c r="F12" s="270">
        <v>99.9</v>
      </c>
      <c r="G12" s="270">
        <v>99.9</v>
      </c>
      <c r="H12" s="270">
        <v>99.9</v>
      </c>
      <c r="I12" s="270">
        <v>99.9</v>
      </c>
      <c r="J12" s="270">
        <v>99.9</v>
      </c>
      <c r="K12" s="240"/>
      <c r="L12" s="56"/>
    </row>
    <row r="13" spans="1:15" ht="5.0999999999999996" customHeight="1" x14ac:dyDescent="0.2">
      <c r="A13" s="272"/>
      <c r="B13" s="298"/>
      <c r="C13" s="273"/>
      <c r="D13" s="300"/>
      <c r="E13" s="300"/>
      <c r="F13" s="300"/>
      <c r="G13" s="300"/>
      <c r="H13" s="300"/>
      <c r="I13" s="300"/>
      <c r="J13" s="300"/>
    </row>
    <row r="14" spans="1:15" ht="5.0999999999999996" customHeight="1" x14ac:dyDescent="0.2">
      <c r="A14" s="25"/>
      <c r="B14" s="26"/>
    </row>
    <row r="15" spans="1:15" ht="15" customHeight="1" x14ac:dyDescent="0.2">
      <c r="A15" s="82" t="s">
        <v>122</v>
      </c>
      <c r="C15" s="82"/>
      <c r="D15" s="82"/>
      <c r="E15" s="133"/>
      <c r="J15" s="108"/>
    </row>
    <row r="16" spans="1:15" ht="15" customHeight="1" x14ac:dyDescent="0.2"/>
    <row r="17" spans="1:11" s="234" customFormat="1" x14ac:dyDescent="0.2">
      <c r="A17" s="376"/>
      <c r="B17" s="377"/>
      <c r="C17" s="378"/>
      <c r="D17" s="115"/>
      <c r="E17" s="255"/>
      <c r="F17" s="378"/>
      <c r="G17" s="115"/>
      <c r="H17" s="255"/>
      <c r="I17" s="255"/>
      <c r="J17" s="255"/>
      <c r="K17" s="225"/>
    </row>
    <row r="18" spans="1:11" s="234" customFormat="1" x14ac:dyDescent="0.2">
      <c r="A18" s="376"/>
      <c r="B18" s="377"/>
      <c r="C18" s="379"/>
      <c r="D18" s="380"/>
      <c r="E18" s="381"/>
      <c r="F18" s="379"/>
      <c r="G18" s="380"/>
      <c r="H18" s="381"/>
      <c r="I18" s="381"/>
      <c r="J18" s="381"/>
      <c r="K18" s="225"/>
    </row>
    <row r="19" spans="1:11" s="234" customFormat="1" x14ac:dyDescent="0.2">
      <c r="B19" s="187"/>
      <c r="K19" s="225"/>
    </row>
  </sheetData>
  <mergeCells count="2">
    <mergeCell ref="C3:J3"/>
    <mergeCell ref="A1:J1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&amp;R&amp;9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1"/>
  <sheetViews>
    <sheetView showGridLines="0" view="pageBreakPreview" zoomScaleNormal="70" zoomScaleSheetLayoutView="100" workbookViewId="0">
      <selection activeCell="K1" sqref="K1:R1048576"/>
    </sheetView>
  </sheetViews>
  <sheetFormatPr baseColWidth="10" defaultRowHeight="15" customHeight="1" x14ac:dyDescent="0.2"/>
  <cols>
    <col min="1" max="1" width="8.85546875" style="6" customWidth="1"/>
    <col min="2" max="2" width="7.42578125" style="6" customWidth="1"/>
    <col min="3" max="3" width="11" style="6" customWidth="1"/>
    <col min="4" max="4" width="10.7109375" style="6" customWidth="1"/>
    <col min="5" max="5" width="13.28515625" style="6" customWidth="1"/>
    <col min="6" max="6" width="6" style="6" customWidth="1"/>
    <col min="7" max="7" width="17.5703125" style="6" hidden="1" customWidth="1"/>
    <col min="8" max="8" width="9.7109375" style="6" customWidth="1"/>
    <col min="9" max="9" width="14.28515625" style="6" customWidth="1"/>
    <col min="10" max="10" width="18.42578125" style="6" customWidth="1"/>
    <col min="11" max="11" width="14.140625" style="6" customWidth="1"/>
    <col min="12" max="12" width="3.5703125" style="6" customWidth="1"/>
    <col min="13" max="13" width="10.140625" style="62" customWidth="1"/>
    <col min="14" max="15" width="9.42578125" style="62" customWidth="1"/>
    <col min="16" max="16384" width="11.42578125" style="6"/>
  </cols>
  <sheetData>
    <row r="1" spans="1:16" ht="15" customHeight="1" x14ac:dyDescent="0.2">
      <c r="A1" s="547" t="s">
        <v>206</v>
      </c>
      <c r="B1" s="547"/>
      <c r="C1" s="547"/>
      <c r="D1" s="547"/>
      <c r="E1" s="547"/>
      <c r="F1" s="547"/>
      <c r="G1" s="547"/>
      <c r="H1" s="547"/>
      <c r="I1" s="547"/>
      <c r="J1" s="547"/>
      <c r="K1" s="21"/>
      <c r="L1" s="21"/>
    </row>
    <row r="2" spans="1:16" ht="15" customHeight="1" x14ac:dyDescent="0.2">
      <c r="A2" s="241"/>
      <c r="B2" s="10"/>
      <c r="C2" s="3"/>
      <c r="D2" s="10"/>
      <c r="E2" s="10"/>
      <c r="F2" s="10"/>
      <c r="G2" s="45"/>
      <c r="H2" s="10"/>
      <c r="I2" s="10"/>
      <c r="K2" s="21"/>
      <c r="L2" s="21"/>
    </row>
    <row r="3" spans="1:16" ht="15" customHeight="1" x14ac:dyDescent="0.2">
      <c r="A3" s="10"/>
      <c r="B3" s="10"/>
      <c r="C3" s="3"/>
      <c r="D3" s="10"/>
      <c r="E3" s="179"/>
      <c r="F3" s="10"/>
      <c r="G3" s="10"/>
      <c r="H3" s="10"/>
      <c r="I3" s="549" t="s">
        <v>115</v>
      </c>
      <c r="J3" s="549"/>
      <c r="K3" s="21"/>
      <c r="L3" s="21"/>
    </row>
    <row r="4" spans="1:16" ht="5.0999999999999996" customHeight="1" x14ac:dyDescent="0.2">
      <c r="A4" s="1"/>
      <c r="B4" s="1"/>
      <c r="C4" s="2"/>
      <c r="D4" s="1"/>
      <c r="E4" s="1"/>
      <c r="F4" s="1"/>
      <c r="G4" s="1"/>
      <c r="H4" s="1"/>
      <c r="I4" s="1"/>
      <c r="J4" s="12"/>
    </row>
    <row r="5" spans="1:16" ht="5.0999999999999996" customHeight="1" x14ac:dyDescent="0.2">
      <c r="A5" s="304"/>
      <c r="B5" s="304"/>
      <c r="C5" s="305"/>
      <c r="D5" s="304"/>
      <c r="E5" s="304"/>
      <c r="F5" s="304"/>
      <c r="G5" s="304"/>
      <c r="H5" s="304"/>
      <c r="I5" s="304"/>
      <c r="J5" s="306"/>
    </row>
    <row r="6" spans="1:16" ht="15" customHeight="1" x14ac:dyDescent="0.2">
      <c r="A6" s="417"/>
      <c r="B6" s="418"/>
      <c r="C6" s="418"/>
      <c r="D6" s="419"/>
      <c r="E6" s="419" t="s">
        <v>77</v>
      </c>
      <c r="F6" s="419"/>
      <c r="G6" s="419"/>
      <c r="H6" s="419"/>
      <c r="I6" s="550" t="s">
        <v>80</v>
      </c>
      <c r="J6" s="550"/>
      <c r="K6" s="84"/>
      <c r="L6" s="84"/>
    </row>
    <row r="7" spans="1:16" ht="15" customHeight="1" x14ac:dyDescent="0.2">
      <c r="A7" s="420"/>
      <c r="B7" s="419"/>
      <c r="C7" s="419"/>
      <c r="D7" s="418"/>
      <c r="E7" s="418" t="s">
        <v>78</v>
      </c>
      <c r="F7" s="418"/>
      <c r="G7" s="418"/>
      <c r="H7" s="418"/>
      <c r="I7" s="418"/>
      <c r="J7" s="418" t="s">
        <v>10</v>
      </c>
      <c r="K7" s="212"/>
      <c r="L7" s="212"/>
    </row>
    <row r="8" spans="1:16" ht="15" customHeight="1" x14ac:dyDescent="0.2">
      <c r="A8" s="417" t="s">
        <v>16</v>
      </c>
      <c r="B8" s="418"/>
      <c r="C8" s="418" t="s">
        <v>11</v>
      </c>
      <c r="D8" s="419"/>
      <c r="E8" s="418" t="s">
        <v>79</v>
      </c>
      <c r="F8" s="418"/>
      <c r="G8" s="418"/>
      <c r="H8" s="418"/>
      <c r="I8" s="418"/>
      <c r="J8" s="419" t="s">
        <v>17</v>
      </c>
      <c r="K8" s="458"/>
      <c r="L8" s="458"/>
      <c r="M8" s="459"/>
      <c r="N8" s="459"/>
      <c r="O8" s="459"/>
    </row>
    <row r="9" spans="1:16" ht="5.0999999999999996" customHeight="1" x14ac:dyDescent="0.2">
      <c r="A9" s="301"/>
      <c r="B9" s="302"/>
      <c r="C9" s="302"/>
      <c r="D9" s="303"/>
      <c r="E9" s="302"/>
      <c r="F9" s="302"/>
      <c r="G9" s="302"/>
      <c r="H9" s="302"/>
      <c r="I9" s="302"/>
      <c r="J9" s="303"/>
      <c r="K9" s="84"/>
      <c r="L9" s="84"/>
    </row>
    <row r="10" spans="1:16" ht="5.0999999999999996" customHeight="1" x14ac:dyDescent="0.2">
      <c r="A10" s="67"/>
      <c r="B10" s="81"/>
      <c r="C10" s="81"/>
      <c r="D10" s="63"/>
      <c r="E10" s="62"/>
      <c r="F10" s="62"/>
      <c r="G10" s="62"/>
      <c r="H10" s="63"/>
      <c r="I10" s="63"/>
      <c r="J10" s="62"/>
      <c r="K10" s="62"/>
      <c r="L10" s="62"/>
    </row>
    <row r="11" spans="1:16" ht="15" hidden="1" customHeight="1" x14ac:dyDescent="0.2">
      <c r="A11" s="7">
        <v>2016</v>
      </c>
      <c r="B11" s="27"/>
      <c r="C11" s="153">
        <f t="shared" ref="C11:C13" si="0">SUM(E11:J11)</f>
        <v>2040.5461</v>
      </c>
      <c r="D11" s="154"/>
      <c r="E11" s="132">
        <v>1977.2</v>
      </c>
      <c r="F11" s="132"/>
      <c r="G11" s="132"/>
      <c r="H11" s="132"/>
      <c r="I11" s="147"/>
      <c r="J11" s="132">
        <v>63.3461</v>
      </c>
      <c r="K11" s="54"/>
      <c r="L11" s="54"/>
      <c r="M11" s="54"/>
      <c r="N11" s="54"/>
      <c r="O11" s="128"/>
      <c r="P11" s="128"/>
    </row>
    <row r="12" spans="1:16" ht="15" hidden="1" customHeight="1" x14ac:dyDescent="0.2">
      <c r="A12" s="7">
        <v>2017</v>
      </c>
      <c r="B12" s="27"/>
      <c r="C12" s="153">
        <f t="shared" si="0"/>
        <v>2084.3597</v>
      </c>
      <c r="D12" s="154"/>
      <c r="E12" s="132">
        <v>2012</v>
      </c>
      <c r="F12" s="132"/>
      <c r="G12" s="132"/>
      <c r="H12" s="132"/>
      <c r="I12" s="147"/>
      <c r="J12" s="132">
        <v>72.359700000000004</v>
      </c>
      <c r="K12" s="54"/>
      <c r="L12" s="54"/>
      <c r="M12" s="54"/>
      <c r="N12" s="210"/>
      <c r="O12" s="128"/>
      <c r="P12" s="128"/>
    </row>
    <row r="13" spans="1:16" ht="15" hidden="1" customHeight="1" x14ac:dyDescent="0.2">
      <c r="A13" s="7">
        <v>2018</v>
      </c>
      <c r="B13" s="27"/>
      <c r="C13" s="153">
        <f t="shared" si="0"/>
        <v>2085.4</v>
      </c>
      <c r="D13" s="154"/>
      <c r="E13" s="132">
        <v>2029.5</v>
      </c>
      <c r="F13" s="132"/>
      <c r="G13" s="132"/>
      <c r="H13" s="132"/>
      <c r="I13" s="147"/>
      <c r="J13" s="132">
        <v>55.9</v>
      </c>
      <c r="K13" s="54"/>
      <c r="L13" s="54"/>
      <c r="M13" s="54"/>
      <c r="N13" s="210"/>
      <c r="O13" s="128"/>
      <c r="P13" s="128"/>
    </row>
    <row r="14" spans="1:16" s="157" customFormat="1" ht="15" customHeight="1" x14ac:dyDescent="0.2">
      <c r="A14" s="198">
        <v>2019</v>
      </c>
      <c r="B14" s="199"/>
      <c r="C14" s="153">
        <f>SUM(E14:J14)</f>
        <v>2137.9</v>
      </c>
      <c r="D14" s="154"/>
      <c r="E14" s="132">
        <v>2069.1</v>
      </c>
      <c r="F14" s="132"/>
      <c r="G14" s="132"/>
      <c r="H14" s="132"/>
      <c r="I14" s="147"/>
      <c r="J14" s="132">
        <v>68.8</v>
      </c>
      <c r="K14" s="8"/>
      <c r="L14" s="125"/>
      <c r="M14" s="132"/>
      <c r="N14" s="132"/>
      <c r="O14" s="132"/>
      <c r="P14" s="128"/>
    </row>
    <row r="15" spans="1:16" s="157" customFormat="1" ht="15" customHeight="1" x14ac:dyDescent="0.2">
      <c r="A15" s="198">
        <v>2020</v>
      </c>
      <c r="B15" s="199"/>
      <c r="C15" s="153">
        <f>SUM(E15:J15)</f>
        <v>2095</v>
      </c>
      <c r="D15" s="154"/>
      <c r="E15" s="132">
        <v>2043.1</v>
      </c>
      <c r="F15" s="132"/>
      <c r="G15" s="132"/>
      <c r="H15" s="132"/>
      <c r="I15" s="147"/>
      <c r="J15" s="132">
        <v>51.9</v>
      </c>
      <c r="K15" s="132"/>
      <c r="L15" s="132"/>
      <c r="M15" s="132"/>
      <c r="N15" s="132"/>
      <c r="O15" s="132"/>
      <c r="P15" s="128"/>
    </row>
    <row r="16" spans="1:16" s="157" customFormat="1" ht="15" customHeight="1" x14ac:dyDescent="0.2">
      <c r="A16" s="198">
        <v>2021</v>
      </c>
      <c r="B16" s="199"/>
      <c r="C16" s="153">
        <f>SUM(E16:J16)</f>
        <v>1624.8</v>
      </c>
      <c r="D16" s="154"/>
      <c r="E16" s="132">
        <v>1591.1</v>
      </c>
      <c r="F16" s="132"/>
      <c r="G16" s="132"/>
      <c r="H16" s="132"/>
      <c r="I16" s="147"/>
      <c r="J16" s="132">
        <v>33.700000000000003</v>
      </c>
      <c r="K16" s="132"/>
      <c r="L16" s="125"/>
      <c r="M16" s="125"/>
      <c r="N16" s="125"/>
      <c r="O16" s="125"/>
      <c r="P16" s="128"/>
    </row>
    <row r="17" spans="1:16" s="157" customFormat="1" ht="15" customHeight="1" x14ac:dyDescent="0.2">
      <c r="A17" s="198">
        <v>2022</v>
      </c>
      <c r="B17" s="199"/>
      <c r="C17" s="153">
        <v>1538.6</v>
      </c>
      <c r="D17" s="154"/>
      <c r="E17" s="132">
        <v>1518.7</v>
      </c>
      <c r="F17" s="132"/>
      <c r="G17" s="132"/>
      <c r="H17" s="132"/>
      <c r="I17" s="147"/>
      <c r="J17" s="132">
        <v>19.899999999999999</v>
      </c>
      <c r="K17" s="132"/>
      <c r="L17" s="125"/>
      <c r="M17" s="125"/>
      <c r="N17" s="125"/>
      <c r="O17" s="125"/>
      <c r="P17" s="128"/>
    </row>
    <row r="18" spans="1:16" s="173" customFormat="1" ht="15" customHeight="1" x14ac:dyDescent="0.2">
      <c r="A18" s="219">
        <v>2023</v>
      </c>
      <c r="B18" s="181"/>
      <c r="C18" s="389">
        <v>1232.9000000000001</v>
      </c>
      <c r="D18" s="373"/>
      <c r="E18" s="125">
        <v>1210.3</v>
      </c>
      <c r="F18" s="125"/>
      <c r="G18" s="125"/>
      <c r="H18" s="125"/>
      <c r="I18" s="374"/>
      <c r="J18" s="125">
        <v>22.6</v>
      </c>
      <c r="K18" s="132"/>
      <c r="L18" s="125"/>
      <c r="M18" s="125"/>
      <c r="N18" s="125"/>
      <c r="O18" s="125"/>
      <c r="P18" s="179"/>
    </row>
    <row r="19" spans="1:16" ht="5.0999999999999996" customHeight="1" x14ac:dyDescent="0.2">
      <c r="A19" s="1"/>
      <c r="B19" s="1"/>
      <c r="C19" s="155"/>
      <c r="D19" s="95"/>
      <c r="E19" s="328"/>
      <c r="F19" s="328"/>
      <c r="G19" s="328"/>
      <c r="H19" s="328"/>
      <c r="I19" s="328"/>
      <c r="J19" s="309"/>
      <c r="K19" s="66"/>
      <c r="L19" s="66"/>
    </row>
    <row r="20" spans="1:16" ht="5.0999999999999996" customHeight="1" x14ac:dyDescent="0.2">
      <c r="A20" s="304"/>
      <c r="B20" s="304"/>
      <c r="C20" s="305"/>
      <c r="D20" s="306"/>
      <c r="E20" s="306"/>
      <c r="F20" s="306"/>
      <c r="G20" s="306"/>
      <c r="H20" s="306"/>
      <c r="I20" s="306"/>
      <c r="J20" s="306"/>
    </row>
    <row r="21" spans="1:16" ht="15" customHeight="1" x14ac:dyDescent="0.2">
      <c r="A21" s="410"/>
      <c r="B21" s="410"/>
      <c r="C21" s="551" t="s">
        <v>81</v>
      </c>
      <c r="D21" s="551"/>
      <c r="E21" s="551"/>
      <c r="F21" s="411"/>
      <c r="G21" s="411"/>
      <c r="H21" s="551" t="s">
        <v>82</v>
      </c>
      <c r="I21" s="551"/>
      <c r="J21" s="551"/>
      <c r="K21" s="216"/>
      <c r="L21" s="216"/>
    </row>
    <row r="22" spans="1:16" ht="15" customHeight="1" x14ac:dyDescent="0.2">
      <c r="A22" s="410"/>
      <c r="B22" s="410"/>
      <c r="C22" s="412" t="s">
        <v>77</v>
      </c>
      <c r="D22" s="413"/>
      <c r="E22" s="414" t="s">
        <v>80</v>
      </c>
      <c r="F22" s="415"/>
      <c r="G22" s="415"/>
      <c r="H22" s="415"/>
      <c r="I22" s="412" t="s">
        <v>77</v>
      </c>
      <c r="J22" s="414" t="s">
        <v>80</v>
      </c>
    </row>
    <row r="23" spans="1:16" ht="15" customHeight="1" x14ac:dyDescent="0.2">
      <c r="A23" s="413"/>
      <c r="B23" s="413"/>
      <c r="C23" s="412" t="s">
        <v>78</v>
      </c>
      <c r="D23" s="412"/>
      <c r="E23" s="415" t="s">
        <v>157</v>
      </c>
      <c r="F23" s="413"/>
      <c r="G23" s="413"/>
      <c r="H23" s="412"/>
      <c r="I23" s="412" t="s">
        <v>78</v>
      </c>
      <c r="J23" s="415" t="s">
        <v>157</v>
      </c>
    </row>
    <row r="24" spans="1:16" ht="15" customHeight="1" x14ac:dyDescent="0.2">
      <c r="A24" s="416" t="s">
        <v>16</v>
      </c>
      <c r="B24" s="416"/>
      <c r="C24" s="412" t="s">
        <v>79</v>
      </c>
      <c r="D24" s="415"/>
      <c r="E24" s="412" t="s">
        <v>17</v>
      </c>
      <c r="F24" s="412"/>
      <c r="G24" s="412"/>
      <c r="H24" s="412" t="s">
        <v>11</v>
      </c>
      <c r="I24" s="412" t="s">
        <v>79</v>
      </c>
      <c r="J24" s="412" t="s">
        <v>17</v>
      </c>
    </row>
    <row r="25" spans="1:16" ht="5.0999999999999996" customHeight="1" x14ac:dyDescent="0.2">
      <c r="A25" s="304"/>
      <c r="B25" s="304"/>
      <c r="C25" s="305"/>
      <c r="D25" s="310"/>
      <c r="E25" s="329"/>
      <c r="F25" s="329"/>
      <c r="G25" s="329"/>
      <c r="H25" s="329"/>
      <c r="I25" s="329"/>
      <c r="J25" s="310"/>
    </row>
    <row r="26" spans="1:16" ht="5.0999999999999996" customHeight="1" x14ac:dyDescent="0.2">
      <c r="A26" s="1"/>
      <c r="B26" s="1"/>
      <c r="C26" s="155"/>
      <c r="D26" s="156"/>
      <c r="E26" s="157"/>
      <c r="F26" s="157"/>
      <c r="G26" s="157"/>
      <c r="H26" s="156"/>
      <c r="I26" s="156"/>
      <c r="J26" s="157"/>
    </row>
    <row r="27" spans="1:16" ht="15" hidden="1" customHeight="1" x14ac:dyDescent="0.2">
      <c r="A27" s="7">
        <v>2016</v>
      </c>
      <c r="B27" s="145"/>
      <c r="C27" s="132">
        <f t="shared" ref="C27:C33" si="1">E11/C11*100</f>
        <v>96.895630047270188</v>
      </c>
      <c r="D27" s="132"/>
      <c r="E27" s="132">
        <f t="shared" ref="E27:E34" si="2">J11/C11*100</f>
        <v>3.1043699527298108</v>
      </c>
      <c r="F27" s="132"/>
      <c r="G27" s="132"/>
      <c r="H27" s="132" t="e">
        <f>C11/#REF!*100-100</f>
        <v>#REF!</v>
      </c>
      <c r="I27" s="132" t="e">
        <f>E11/#REF!*100-100</f>
        <v>#REF!</v>
      </c>
      <c r="J27" s="132" t="e">
        <f>J11/#REF!*100-100</f>
        <v>#REF!</v>
      </c>
      <c r="K27" s="211"/>
    </row>
    <row r="28" spans="1:16" ht="15" hidden="1" customHeight="1" x14ac:dyDescent="0.2">
      <c r="A28" s="7">
        <v>2017</v>
      </c>
      <c r="B28" s="145"/>
      <c r="C28" s="132">
        <f t="shared" si="1"/>
        <v>96.528444682556469</v>
      </c>
      <c r="D28" s="132"/>
      <c r="E28" s="132">
        <f t="shared" si="2"/>
        <v>3.4715553174435296</v>
      </c>
      <c r="F28" s="132"/>
      <c r="G28" s="132"/>
      <c r="H28" s="132">
        <f>C12/C11*100-100</f>
        <v>2.1471507063721731</v>
      </c>
      <c r="I28" s="132">
        <f t="shared" ref="I28:I33" si="3">E12/E11*100-100</f>
        <v>1.7600647380133552</v>
      </c>
      <c r="J28" s="132">
        <f t="shared" ref="J28:J33" si="4">J12/J11*100-100</f>
        <v>14.229131706608626</v>
      </c>
      <c r="K28" s="211"/>
    </row>
    <row r="29" spans="1:16" ht="15" hidden="1" customHeight="1" x14ac:dyDescent="0.2">
      <c r="A29" s="7">
        <v>2018</v>
      </c>
      <c r="B29" s="145"/>
      <c r="C29" s="132">
        <f t="shared" si="1"/>
        <v>97.319459096576182</v>
      </c>
      <c r="D29" s="132"/>
      <c r="E29" s="132">
        <f t="shared" si="2"/>
        <v>2.6805409034238035</v>
      </c>
      <c r="F29" s="132"/>
      <c r="G29" s="132"/>
      <c r="H29" s="132">
        <v>0.1</v>
      </c>
      <c r="I29" s="132">
        <f t="shared" si="3"/>
        <v>0.86978131212723042</v>
      </c>
      <c r="J29" s="132">
        <f t="shared" si="4"/>
        <v>-22.747053954065592</v>
      </c>
    </row>
    <row r="30" spans="1:16" s="157" customFormat="1" ht="15" customHeight="1" x14ac:dyDescent="0.2">
      <c r="A30" s="198">
        <v>2019</v>
      </c>
      <c r="B30" s="200"/>
      <c r="C30" s="132">
        <f t="shared" si="1"/>
        <v>96.781888769353102</v>
      </c>
      <c r="D30" s="132"/>
      <c r="E30" s="132">
        <f t="shared" si="2"/>
        <v>3.2181112306468957</v>
      </c>
      <c r="F30" s="132"/>
      <c r="G30" s="132"/>
      <c r="H30" s="132">
        <f>C14/C13*100-100</f>
        <v>2.5175026373836999</v>
      </c>
      <c r="I30" s="132">
        <f t="shared" si="3"/>
        <v>1.9512195121951237</v>
      </c>
      <c r="J30" s="132">
        <f t="shared" si="4"/>
        <v>23.07692307692308</v>
      </c>
      <c r="M30" s="215"/>
      <c r="N30" s="215"/>
      <c r="O30" s="215"/>
    </row>
    <row r="31" spans="1:16" s="157" customFormat="1" ht="15" customHeight="1" x14ac:dyDescent="0.2">
      <c r="A31" s="198">
        <v>2020</v>
      </c>
      <c r="B31" s="200"/>
      <c r="C31" s="132">
        <f t="shared" si="1"/>
        <v>97.522673031026258</v>
      </c>
      <c r="D31" s="132"/>
      <c r="E31" s="132">
        <f t="shared" si="2"/>
        <v>2.4773269689737467</v>
      </c>
      <c r="F31" s="132"/>
      <c r="G31" s="132"/>
      <c r="H31" s="132">
        <f>C15/C14*100-100</f>
        <v>-2.0066420319004692</v>
      </c>
      <c r="I31" s="132">
        <f t="shared" si="3"/>
        <v>-1.2565849886424019</v>
      </c>
      <c r="J31" s="132">
        <f t="shared" si="4"/>
        <v>-24.563953488372093</v>
      </c>
      <c r="M31" s="215"/>
      <c r="N31" s="215"/>
      <c r="O31" s="215"/>
    </row>
    <row r="32" spans="1:16" s="157" customFormat="1" ht="15" customHeight="1" x14ac:dyDescent="0.2">
      <c r="A32" s="198">
        <v>2021</v>
      </c>
      <c r="B32" s="200"/>
      <c r="C32" s="132">
        <f t="shared" si="1"/>
        <v>97.925898572131956</v>
      </c>
      <c r="D32" s="132"/>
      <c r="E32" s="132">
        <f t="shared" si="2"/>
        <v>2.0741014278680456</v>
      </c>
      <c r="F32" s="132"/>
      <c r="G32" s="132"/>
      <c r="H32" s="132">
        <f>C16/C15*100-100</f>
        <v>-22.443914081145593</v>
      </c>
      <c r="I32" s="132">
        <f t="shared" si="3"/>
        <v>-22.123244089863448</v>
      </c>
      <c r="J32" s="132">
        <f t="shared" si="4"/>
        <v>-35.067437379576106</v>
      </c>
      <c r="M32" s="215"/>
      <c r="N32" s="215"/>
      <c r="O32" s="215"/>
    </row>
    <row r="33" spans="1:15" s="157" customFormat="1" ht="15" customHeight="1" x14ac:dyDescent="0.2">
      <c r="A33" s="198">
        <v>2022</v>
      </c>
      <c r="B33" s="200"/>
      <c r="C33" s="132">
        <f t="shared" si="1"/>
        <v>98.706616404523601</v>
      </c>
      <c r="D33" s="132"/>
      <c r="E33" s="132">
        <f t="shared" si="2"/>
        <v>1.293383595476407</v>
      </c>
      <c r="F33" s="132"/>
      <c r="G33" s="132"/>
      <c r="H33" s="132">
        <f>C17/C16*100-100</f>
        <v>-5.3052683407188539</v>
      </c>
      <c r="I33" s="132">
        <f t="shared" si="3"/>
        <v>-4.5503111055244716</v>
      </c>
      <c r="J33" s="132">
        <f t="shared" si="4"/>
        <v>-40.949554896142438</v>
      </c>
      <c r="M33" s="215"/>
      <c r="N33" s="215"/>
      <c r="O33" s="215"/>
    </row>
    <row r="34" spans="1:15" s="173" customFormat="1" ht="15" customHeight="1" x14ac:dyDescent="0.2">
      <c r="A34" s="219">
        <v>2023</v>
      </c>
      <c r="B34" s="174"/>
      <c r="C34" s="125">
        <f t="shared" ref="C34" si="5">E18/C18*100</f>
        <v>98.166923513666944</v>
      </c>
      <c r="D34" s="125"/>
      <c r="E34" s="125">
        <f t="shared" si="2"/>
        <v>1.8330764863330358</v>
      </c>
      <c r="F34" s="125"/>
      <c r="G34" s="125"/>
      <c r="H34" s="125">
        <f>C18/C16*100-100</f>
        <v>-24.119891678975875</v>
      </c>
      <c r="I34" s="125">
        <f>E18/E16*100-100</f>
        <v>-23.933128024637043</v>
      </c>
      <c r="J34" s="125">
        <f>J18/J16*100-100</f>
        <v>-32.937685459940653</v>
      </c>
      <c r="M34" s="214"/>
      <c r="N34" s="214"/>
      <c r="O34" s="214"/>
    </row>
    <row r="35" spans="1:15" ht="5.0999999999999996" customHeight="1" x14ac:dyDescent="0.2">
      <c r="A35" s="311"/>
      <c r="B35" s="311"/>
      <c r="C35" s="330"/>
      <c r="D35" s="331"/>
      <c r="E35" s="331"/>
      <c r="F35" s="331"/>
      <c r="G35" s="331"/>
      <c r="H35" s="331"/>
      <c r="I35" s="331"/>
      <c r="J35" s="331"/>
    </row>
    <row r="36" spans="1:15" ht="5.0999999999999996" customHeight="1" x14ac:dyDescent="0.2">
      <c r="C36" s="134"/>
      <c r="D36" s="1"/>
      <c r="E36" s="1"/>
      <c r="F36" s="1"/>
      <c r="G36" s="1"/>
      <c r="H36" s="1"/>
      <c r="I36" s="1"/>
      <c r="J36" s="1"/>
    </row>
    <row r="37" spans="1:15" ht="15" customHeight="1" x14ac:dyDescent="0.2">
      <c r="A37" s="82" t="s">
        <v>148</v>
      </c>
      <c r="B37" s="82"/>
      <c r="C37" s="82"/>
      <c r="D37" s="82"/>
      <c r="E37" s="82"/>
      <c r="F37" s="82"/>
      <c r="G37" s="82"/>
      <c r="H37" s="82"/>
      <c r="I37" s="82"/>
      <c r="J37" s="82"/>
      <c r="K37" s="217"/>
      <c r="L37" s="217"/>
      <c r="M37" s="218"/>
    </row>
    <row r="38" spans="1:15" ht="15" customHeight="1" x14ac:dyDescent="0.2">
      <c r="A38" s="548" t="s">
        <v>149</v>
      </c>
      <c r="B38" s="548"/>
      <c r="C38" s="548"/>
      <c r="D38" s="548"/>
      <c r="E38" s="548"/>
      <c r="F38" s="548"/>
      <c r="G38" s="548"/>
      <c r="H38" s="548"/>
      <c r="I38" s="548"/>
      <c r="J38" s="548"/>
    </row>
    <row r="39" spans="1:15" ht="15" customHeight="1" x14ac:dyDescent="0.2">
      <c r="A39" s="242"/>
      <c r="B39" s="242"/>
      <c r="C39" s="242"/>
      <c r="D39" s="242"/>
      <c r="E39" s="242"/>
      <c r="F39" s="242"/>
      <c r="G39" s="242"/>
      <c r="H39" s="242"/>
      <c r="I39" s="242"/>
      <c r="J39" s="242"/>
    </row>
    <row r="40" spans="1:15" ht="15" customHeight="1" x14ac:dyDescent="0.2">
      <c r="A40" s="249"/>
      <c r="B40" s="248"/>
      <c r="C40" s="248"/>
      <c r="D40" s="248"/>
      <c r="E40" s="248"/>
      <c r="F40" s="248"/>
      <c r="G40" s="248"/>
      <c r="H40" s="248"/>
      <c r="I40" s="248"/>
      <c r="J40" s="248"/>
    </row>
    <row r="41" spans="1:15" ht="15" customHeight="1" x14ac:dyDescent="0.2">
      <c r="A41" s="242"/>
      <c r="B41" s="242"/>
      <c r="C41" s="242"/>
      <c r="D41" s="242"/>
      <c r="E41" s="242"/>
      <c r="F41" s="242"/>
      <c r="G41" s="242"/>
      <c r="H41" s="242"/>
      <c r="I41" s="242"/>
      <c r="J41" s="242"/>
    </row>
    <row r="42" spans="1:15" ht="15" customHeight="1" x14ac:dyDescent="0.2">
      <c r="A42" s="242"/>
      <c r="B42" s="242"/>
      <c r="C42" s="242"/>
      <c r="D42" s="242"/>
      <c r="E42" s="242"/>
      <c r="F42" s="242"/>
      <c r="G42" s="242"/>
      <c r="H42" s="242"/>
      <c r="I42" s="242"/>
      <c r="J42" s="242"/>
    </row>
    <row r="43" spans="1:15" ht="15" customHeight="1" x14ac:dyDescent="0.2">
      <c r="A43" s="242"/>
      <c r="B43" s="242"/>
      <c r="C43" s="242"/>
      <c r="D43" s="242"/>
      <c r="E43" s="242"/>
      <c r="F43" s="242"/>
      <c r="G43" s="242"/>
      <c r="H43" s="242"/>
      <c r="I43" s="242"/>
      <c r="J43" s="242"/>
    </row>
    <row r="44" spans="1:15" ht="15" customHeight="1" x14ac:dyDescent="0.2">
      <c r="A44" s="242"/>
      <c r="B44" s="242"/>
      <c r="C44" s="242"/>
      <c r="D44" s="242"/>
      <c r="E44" s="242"/>
      <c r="F44" s="242"/>
      <c r="G44" s="242"/>
      <c r="H44" s="242"/>
      <c r="I44" s="242"/>
      <c r="J44" s="253"/>
      <c r="K44" s="254"/>
    </row>
    <row r="45" spans="1:15" ht="15" customHeight="1" x14ac:dyDescent="0.2">
      <c r="A45" s="242"/>
      <c r="B45" s="242"/>
      <c r="C45" s="242"/>
      <c r="D45" s="242"/>
      <c r="E45" s="242"/>
      <c r="F45" s="242"/>
      <c r="G45" s="242"/>
      <c r="H45" s="242"/>
      <c r="I45" s="242"/>
      <c r="J45" s="242"/>
    </row>
    <row r="46" spans="1:15" ht="15" customHeight="1" x14ac:dyDescent="0.2">
      <c r="A46" s="242"/>
      <c r="B46" s="242"/>
      <c r="C46" s="242"/>
      <c r="D46" s="242"/>
      <c r="E46" s="242"/>
      <c r="F46" s="242"/>
      <c r="G46" s="242"/>
      <c r="H46" s="242"/>
      <c r="I46" s="242"/>
      <c r="J46" s="242"/>
    </row>
    <row r="47" spans="1:15" ht="15" customHeight="1" x14ac:dyDescent="0.2">
      <c r="A47" s="242"/>
      <c r="B47" s="242"/>
      <c r="C47" s="242"/>
      <c r="D47" s="242"/>
      <c r="E47" s="242"/>
      <c r="F47" s="242"/>
      <c r="G47" s="242"/>
      <c r="H47" s="242"/>
      <c r="I47" s="242"/>
      <c r="J47" s="242"/>
    </row>
    <row r="48" spans="1:15" ht="15" customHeight="1" x14ac:dyDescent="0.2">
      <c r="A48" s="242"/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0" ht="15" customHeight="1" x14ac:dyDescent="0.2">
      <c r="A49" s="242"/>
      <c r="B49" s="242"/>
      <c r="C49" s="242"/>
      <c r="D49" s="242"/>
      <c r="E49" s="242"/>
      <c r="F49" s="242"/>
      <c r="G49" s="242"/>
      <c r="H49" s="242"/>
      <c r="I49" s="242"/>
      <c r="J49" s="242"/>
    </row>
    <row r="50" spans="1:10" ht="15" customHeight="1" x14ac:dyDescent="0.2">
      <c r="A50" s="242"/>
      <c r="B50" s="242"/>
      <c r="C50" s="242"/>
      <c r="D50" s="242"/>
      <c r="E50" s="242"/>
      <c r="F50" s="242"/>
      <c r="G50" s="242"/>
      <c r="H50" s="242"/>
      <c r="I50" s="242"/>
      <c r="J50" s="242"/>
    </row>
    <row r="51" spans="1:10" ht="15" customHeight="1" x14ac:dyDescent="0.2">
      <c r="A51" s="242"/>
      <c r="B51" s="242"/>
      <c r="C51" s="242"/>
      <c r="D51" s="242"/>
      <c r="E51" s="242"/>
      <c r="F51" s="242"/>
      <c r="G51" s="242"/>
      <c r="H51" s="242"/>
      <c r="I51" s="242"/>
      <c r="J51" s="242"/>
    </row>
  </sheetData>
  <mergeCells count="6">
    <mergeCell ref="A1:J1"/>
    <mergeCell ref="A38:J38"/>
    <mergeCell ref="I3:J3"/>
    <mergeCell ref="I6:J6"/>
    <mergeCell ref="C21:E21"/>
    <mergeCell ref="H21:J21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X39"/>
  <sheetViews>
    <sheetView showGridLines="0" view="pageBreakPreview" topLeftCell="A15" zoomScaleNormal="70" zoomScaleSheetLayoutView="100" workbookViewId="0">
      <selection activeCell="A40" sqref="A40:XFD48"/>
    </sheetView>
  </sheetViews>
  <sheetFormatPr baseColWidth="10" defaultRowHeight="15" customHeight="1" x14ac:dyDescent="0.2"/>
  <cols>
    <col min="1" max="1" width="6.7109375" style="6" customWidth="1"/>
    <col min="2" max="2" width="10.7109375" style="6" customWidth="1"/>
    <col min="3" max="3" width="10.85546875" style="6" customWidth="1"/>
    <col min="4" max="4" width="10.28515625" style="6" customWidth="1"/>
    <col min="5" max="5" width="10.140625" style="6" customWidth="1"/>
    <col min="6" max="6" width="10.85546875" style="6" customWidth="1"/>
    <col min="7" max="7" width="8.42578125" style="6" customWidth="1"/>
    <col min="8" max="8" width="9" style="6" customWidth="1"/>
    <col min="9" max="9" width="4.28515625" style="6" customWidth="1"/>
    <col min="10" max="10" width="8" style="6" customWidth="1"/>
    <col min="11" max="11" width="7.85546875" style="6" customWidth="1"/>
    <col min="12" max="12" width="13" style="6" customWidth="1"/>
    <col min="13" max="13" width="11.42578125" style="6" customWidth="1"/>
    <col min="14" max="14" width="9.85546875" style="6" customWidth="1"/>
    <col min="15" max="15" width="10.140625" style="6" customWidth="1"/>
    <col min="16" max="16" width="11.5703125" style="6" customWidth="1"/>
    <col min="17" max="17" width="12.85546875" style="6" customWidth="1"/>
    <col min="18" max="16384" width="11.42578125" style="6"/>
  </cols>
  <sheetData>
    <row r="1" spans="1:24" ht="15" customHeight="1" x14ac:dyDescent="0.2">
      <c r="A1" s="547" t="s">
        <v>207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21"/>
      <c r="M1" s="21"/>
      <c r="N1" s="53"/>
      <c r="O1" s="53"/>
      <c r="P1" s="53"/>
      <c r="Q1" s="53"/>
      <c r="R1" s="54"/>
      <c r="S1" s="54"/>
      <c r="T1" s="54"/>
      <c r="U1" s="55"/>
      <c r="V1" s="54"/>
      <c r="W1" s="54"/>
      <c r="X1" s="54"/>
    </row>
    <row r="2" spans="1:24" ht="15" customHeight="1" x14ac:dyDescent="0.2">
      <c r="A2" s="10"/>
      <c r="B2" s="102"/>
      <c r="C2" s="102"/>
      <c r="D2" s="102"/>
      <c r="E2" s="102"/>
      <c r="F2" s="102"/>
      <c r="G2" s="103"/>
      <c r="H2" s="103"/>
      <c r="J2" s="10"/>
      <c r="L2" s="21"/>
      <c r="M2" s="21"/>
    </row>
    <row r="3" spans="1:24" ht="15" customHeight="1" x14ac:dyDescent="0.2">
      <c r="A3" s="10"/>
      <c r="B3" s="10"/>
      <c r="C3" s="10"/>
      <c r="D3" s="3"/>
      <c r="E3" s="10"/>
      <c r="F3" s="10"/>
      <c r="G3" s="10"/>
      <c r="H3" s="10"/>
      <c r="I3" s="10"/>
      <c r="J3" s="549" t="s">
        <v>115</v>
      </c>
      <c r="K3" s="549"/>
      <c r="L3" s="21"/>
      <c r="M3" s="21"/>
    </row>
    <row r="4" spans="1:24" ht="5.0999999999999996" customHeight="1" x14ac:dyDescent="0.2">
      <c r="A4" s="1"/>
      <c r="B4" s="1"/>
      <c r="C4" s="1"/>
      <c r="D4" s="2"/>
      <c r="E4" s="1"/>
      <c r="F4" s="1"/>
      <c r="G4" s="1"/>
      <c r="H4" s="1"/>
      <c r="I4" s="1"/>
      <c r="J4" s="1"/>
      <c r="K4" s="12"/>
    </row>
    <row r="5" spans="1:24" ht="5.0999999999999996" customHeight="1" x14ac:dyDescent="0.2">
      <c r="A5" s="304"/>
      <c r="B5" s="304"/>
      <c r="C5" s="304"/>
      <c r="D5" s="305"/>
      <c r="E5" s="304"/>
      <c r="F5" s="304"/>
      <c r="G5" s="304"/>
      <c r="H5" s="304"/>
      <c r="I5" s="304"/>
      <c r="J5" s="304"/>
      <c r="K5" s="306"/>
    </row>
    <row r="6" spans="1:24" ht="15" customHeight="1" x14ac:dyDescent="0.2">
      <c r="A6" s="417"/>
      <c r="B6" s="418"/>
      <c r="C6" s="552" t="s">
        <v>85</v>
      </c>
      <c r="D6" s="552"/>
      <c r="E6" s="421"/>
      <c r="F6" s="552" t="s">
        <v>88</v>
      </c>
      <c r="G6" s="552"/>
      <c r="H6" s="552"/>
      <c r="I6" s="421"/>
      <c r="J6" s="553" t="s">
        <v>92</v>
      </c>
      <c r="K6" s="553"/>
      <c r="L6" s="468"/>
      <c r="M6" s="468"/>
      <c r="N6" s="468"/>
      <c r="O6" s="468"/>
      <c r="P6" s="468"/>
      <c r="Q6" s="468"/>
    </row>
    <row r="7" spans="1:24" ht="15" customHeight="1" x14ac:dyDescent="0.2">
      <c r="A7" s="417"/>
      <c r="B7" s="418"/>
      <c r="C7" s="418"/>
      <c r="D7" s="418"/>
      <c r="E7" s="419"/>
      <c r="F7" s="419" t="s">
        <v>89</v>
      </c>
      <c r="G7" s="419"/>
      <c r="H7" s="419"/>
      <c r="I7" s="419"/>
      <c r="J7" s="419"/>
      <c r="K7" s="419"/>
      <c r="L7" s="459"/>
      <c r="M7" s="459"/>
      <c r="N7" s="458"/>
      <c r="O7" s="458"/>
      <c r="P7" s="458"/>
      <c r="Q7" s="458"/>
    </row>
    <row r="8" spans="1:24" ht="15" customHeight="1" x14ac:dyDescent="0.2">
      <c r="A8" s="420"/>
      <c r="B8" s="419"/>
      <c r="C8" s="419" t="s">
        <v>86</v>
      </c>
      <c r="D8" s="419" t="s">
        <v>84</v>
      </c>
      <c r="E8" s="418"/>
      <c r="F8" s="418" t="s">
        <v>90</v>
      </c>
      <c r="G8" s="418"/>
      <c r="H8" s="418"/>
      <c r="I8" s="418"/>
      <c r="J8" s="418"/>
      <c r="K8" s="418"/>
      <c r="L8" s="468"/>
      <c r="M8" s="468"/>
      <c r="N8" s="468"/>
      <c r="O8" s="468"/>
      <c r="P8" s="468"/>
      <c r="Q8" s="468"/>
    </row>
    <row r="9" spans="1:24" ht="15" customHeight="1" x14ac:dyDescent="0.2">
      <c r="A9" s="417" t="s">
        <v>16</v>
      </c>
      <c r="B9" s="418" t="s">
        <v>11</v>
      </c>
      <c r="C9" s="418" t="s">
        <v>87</v>
      </c>
      <c r="D9" s="419" t="s">
        <v>83</v>
      </c>
      <c r="E9" s="419"/>
      <c r="F9" s="418" t="s">
        <v>93</v>
      </c>
      <c r="G9" s="418"/>
      <c r="H9" s="418" t="s">
        <v>91</v>
      </c>
      <c r="I9" s="418"/>
      <c r="J9" s="418"/>
      <c r="K9" s="419" t="s">
        <v>94</v>
      </c>
      <c r="L9" s="468"/>
      <c r="M9" s="468"/>
      <c r="N9" s="469"/>
      <c r="O9" s="469"/>
      <c r="P9" s="469"/>
      <c r="Q9" s="469"/>
    </row>
    <row r="10" spans="1:24" ht="5.0999999999999996" customHeight="1" x14ac:dyDescent="0.2">
      <c r="A10" s="301"/>
      <c r="B10" s="302"/>
      <c r="C10" s="302"/>
      <c r="D10" s="302"/>
      <c r="E10" s="303"/>
      <c r="F10" s="302"/>
      <c r="G10" s="302"/>
      <c r="H10" s="302"/>
      <c r="I10" s="302"/>
      <c r="J10" s="302"/>
      <c r="K10" s="303"/>
    </row>
    <row r="11" spans="1:24" ht="5.0999999999999996" customHeight="1" x14ac:dyDescent="0.2">
      <c r="A11" s="67"/>
      <c r="B11" s="81"/>
      <c r="C11" s="81"/>
      <c r="D11" s="81"/>
      <c r="E11" s="63"/>
      <c r="F11" s="62"/>
      <c r="G11" s="62"/>
      <c r="H11" s="62"/>
      <c r="I11" s="63"/>
      <c r="J11" s="63"/>
      <c r="K11" s="62"/>
    </row>
    <row r="12" spans="1:24" ht="15" hidden="1" customHeight="1" x14ac:dyDescent="0.2">
      <c r="A12" s="68">
        <v>2016</v>
      </c>
      <c r="B12" s="128">
        <f t="shared" ref="B12" si="0">SUM(C12:K12)</f>
        <v>2040.4999999999998</v>
      </c>
      <c r="C12" s="8">
        <v>1973.6</v>
      </c>
      <c r="D12" s="106">
        <v>63.3</v>
      </c>
      <c r="E12" s="69"/>
      <c r="F12" s="69">
        <v>0.1</v>
      </c>
      <c r="G12" s="135"/>
      <c r="H12" s="104">
        <v>2.9</v>
      </c>
      <c r="I12" s="136"/>
      <c r="J12" s="81"/>
      <c r="K12" s="81">
        <v>0.6</v>
      </c>
      <c r="L12" s="8"/>
      <c r="M12" s="8"/>
      <c r="N12" s="460"/>
      <c r="O12" s="460"/>
      <c r="P12" s="460"/>
      <c r="Q12" s="460"/>
      <c r="R12" s="19"/>
    </row>
    <row r="13" spans="1:24" ht="15" hidden="1" customHeight="1" x14ac:dyDescent="0.2">
      <c r="A13" s="7">
        <v>2017</v>
      </c>
      <c r="B13" s="132">
        <f t="shared" ref="B13:B18" si="1">SUM(C13:K13)</f>
        <v>2084.4</v>
      </c>
      <c r="C13" s="132">
        <v>1677.6</v>
      </c>
      <c r="D13" s="261">
        <v>72.400000000000006</v>
      </c>
      <c r="E13" s="153"/>
      <c r="F13" s="153">
        <v>329.9</v>
      </c>
      <c r="G13" s="382"/>
      <c r="H13" s="383">
        <v>2.8</v>
      </c>
      <c r="I13" s="384"/>
      <c r="J13" s="2"/>
      <c r="K13" s="2">
        <v>1.7</v>
      </c>
      <c r="L13" s="8"/>
      <c r="M13" s="8"/>
      <c r="N13" s="126"/>
      <c r="O13" s="126"/>
      <c r="P13" s="126"/>
      <c r="Q13" s="126"/>
      <c r="R13" s="19"/>
    </row>
    <row r="14" spans="1:24" ht="15" hidden="1" customHeight="1" x14ac:dyDescent="0.2">
      <c r="A14" s="7">
        <v>2018</v>
      </c>
      <c r="B14" s="132">
        <f t="shared" si="1"/>
        <v>2085.3670000000002</v>
      </c>
      <c r="C14" s="132">
        <v>1633.9670000000001</v>
      </c>
      <c r="D14" s="261">
        <v>55.9</v>
      </c>
      <c r="E14" s="153"/>
      <c r="F14" s="153">
        <v>387.2</v>
      </c>
      <c r="G14" s="385"/>
      <c r="H14" s="383">
        <v>4</v>
      </c>
      <c r="I14" s="386"/>
      <c r="J14" s="2"/>
      <c r="K14" s="2">
        <v>4.3</v>
      </c>
      <c r="L14" s="8"/>
      <c r="M14" s="9"/>
      <c r="N14" s="126"/>
      <c r="O14" s="166"/>
      <c r="P14" s="166"/>
      <c r="Q14" s="180"/>
      <c r="R14" s="119"/>
    </row>
    <row r="15" spans="1:24" s="157" customFormat="1" ht="15" customHeight="1" x14ac:dyDescent="0.2">
      <c r="A15" s="198">
        <v>2019</v>
      </c>
      <c r="B15" s="132">
        <f t="shared" si="1"/>
        <v>2137.9331999999995</v>
      </c>
      <c r="C15" s="132">
        <v>1816.6</v>
      </c>
      <c r="D15" s="261">
        <v>68.8</v>
      </c>
      <c r="E15" s="153"/>
      <c r="F15" s="153">
        <v>233.9</v>
      </c>
      <c r="G15" s="385"/>
      <c r="H15" s="387">
        <v>7.3266</v>
      </c>
      <c r="I15" s="386"/>
      <c r="J15" s="155"/>
      <c r="K15" s="385">
        <v>11.3066</v>
      </c>
      <c r="L15" s="132"/>
      <c r="M15" s="132"/>
      <c r="N15" s="466"/>
      <c r="O15" s="461"/>
      <c r="P15" s="461"/>
      <c r="Q15" s="462"/>
      <c r="R15" s="83"/>
    </row>
    <row r="16" spans="1:24" s="157" customFormat="1" ht="15" customHeight="1" x14ac:dyDescent="0.2">
      <c r="A16" s="7">
        <v>2020</v>
      </c>
      <c r="B16" s="132">
        <f t="shared" si="1"/>
        <v>2095.0000000000005</v>
      </c>
      <c r="C16" s="132">
        <v>1845.4</v>
      </c>
      <c r="D16" s="261">
        <v>51.9</v>
      </c>
      <c r="E16" s="153"/>
      <c r="F16" s="153">
        <v>175.6</v>
      </c>
      <c r="G16" s="385"/>
      <c r="H16" s="387">
        <v>7.3</v>
      </c>
      <c r="I16" s="386"/>
      <c r="J16" s="155"/>
      <c r="K16" s="385">
        <v>14.8</v>
      </c>
      <c r="L16" s="132"/>
      <c r="M16" s="147"/>
      <c r="N16" s="466"/>
      <c r="O16" s="461"/>
      <c r="P16" s="461"/>
      <c r="Q16" s="462"/>
      <c r="R16" s="83"/>
    </row>
    <row r="17" spans="1:18" s="157" customFormat="1" ht="15" customHeight="1" x14ac:dyDescent="0.2">
      <c r="A17" s="198">
        <v>2021</v>
      </c>
      <c r="B17" s="132">
        <f t="shared" si="1"/>
        <v>1629.4</v>
      </c>
      <c r="C17" s="132">
        <v>1319.5</v>
      </c>
      <c r="D17" s="261">
        <v>33.700000000000003</v>
      </c>
      <c r="E17" s="153"/>
      <c r="F17" s="153">
        <v>252.4</v>
      </c>
      <c r="G17" s="385"/>
      <c r="H17" s="387">
        <v>6.5</v>
      </c>
      <c r="I17" s="386"/>
      <c r="J17" s="155"/>
      <c r="K17" s="385">
        <v>17.3</v>
      </c>
      <c r="L17" s="147"/>
      <c r="M17" s="147"/>
      <c r="N17" s="466"/>
      <c r="O17" s="461"/>
      <c r="P17" s="461"/>
      <c r="Q17" s="462"/>
      <c r="R17" s="83"/>
    </row>
    <row r="18" spans="1:18" s="157" customFormat="1" ht="15" customHeight="1" x14ac:dyDescent="0.2">
      <c r="A18" s="198">
        <v>2022</v>
      </c>
      <c r="B18" s="132">
        <f t="shared" si="1"/>
        <v>1538.6</v>
      </c>
      <c r="C18" s="454">
        <v>1261.5</v>
      </c>
      <c r="D18" s="456">
        <v>19.899999999999999</v>
      </c>
      <c r="E18" s="530"/>
      <c r="F18" s="530">
        <v>231.3</v>
      </c>
      <c r="G18" s="531"/>
      <c r="H18" s="532">
        <v>9.8000000000000007</v>
      </c>
      <c r="I18" s="533"/>
      <c r="J18" s="534"/>
      <c r="K18" s="531">
        <v>16.100000000000001</v>
      </c>
      <c r="L18" s="147"/>
      <c r="M18" s="147"/>
      <c r="N18" s="466"/>
      <c r="O18" s="461"/>
      <c r="P18" s="461"/>
      <c r="Q18" s="463"/>
      <c r="R18" s="83"/>
    </row>
    <row r="19" spans="1:18" s="173" customFormat="1" ht="15" customHeight="1" x14ac:dyDescent="0.2">
      <c r="A19" s="388">
        <v>2023</v>
      </c>
      <c r="B19" s="362">
        <v>1232.9000000000001</v>
      </c>
      <c r="C19" s="502">
        <v>1004.9</v>
      </c>
      <c r="D19" s="364">
        <v>22.6</v>
      </c>
      <c r="E19" s="389"/>
      <c r="F19" s="389">
        <v>173.4</v>
      </c>
      <c r="G19" s="390"/>
      <c r="H19" s="488">
        <v>16</v>
      </c>
      <c r="I19" s="391"/>
      <c r="J19" s="392"/>
      <c r="K19" s="487">
        <v>16</v>
      </c>
      <c r="L19" s="132"/>
      <c r="M19" s="147"/>
      <c r="N19" s="467"/>
      <c r="O19" s="464"/>
      <c r="P19" s="465"/>
      <c r="Q19" s="462"/>
      <c r="R19" s="83"/>
    </row>
    <row r="20" spans="1:18" ht="5.0999999999999996" customHeight="1" x14ac:dyDescent="0.2">
      <c r="A20" s="67"/>
      <c r="B20" s="367"/>
      <c r="C20" s="367"/>
      <c r="D20" s="367"/>
      <c r="E20" s="368"/>
      <c r="F20" s="367"/>
      <c r="G20" s="367"/>
      <c r="H20" s="367"/>
      <c r="I20" s="367"/>
      <c r="J20" s="367"/>
      <c r="K20" s="369"/>
      <c r="O20" s="157"/>
      <c r="P20" s="157"/>
      <c r="Q20" s="157"/>
      <c r="R20" s="157"/>
    </row>
    <row r="21" spans="1:18" ht="5.0999999999999996" customHeight="1" x14ac:dyDescent="0.2">
      <c r="A21" s="315"/>
      <c r="B21" s="314"/>
      <c r="C21" s="314"/>
      <c r="D21" s="314"/>
      <c r="E21" s="316"/>
      <c r="F21" s="313"/>
      <c r="G21" s="313"/>
      <c r="H21" s="313"/>
      <c r="I21" s="316"/>
      <c r="J21" s="316"/>
      <c r="K21" s="313"/>
    </row>
    <row r="22" spans="1:18" ht="15" customHeight="1" x14ac:dyDescent="0.2">
      <c r="A22" s="422"/>
      <c r="B22" s="423"/>
      <c r="C22" s="552" t="s">
        <v>121</v>
      </c>
      <c r="D22" s="552"/>
      <c r="E22" s="552"/>
      <c r="F22" s="552"/>
      <c r="G22" s="424"/>
      <c r="H22" s="552" t="s">
        <v>38</v>
      </c>
      <c r="I22" s="552"/>
      <c r="J22" s="552"/>
      <c r="K22" s="552"/>
      <c r="L22" s="213"/>
      <c r="M22" s="213"/>
    </row>
    <row r="23" spans="1:18" ht="15" customHeight="1" x14ac:dyDescent="0.2">
      <c r="A23" s="417"/>
      <c r="B23" s="418"/>
      <c r="C23" s="412"/>
      <c r="D23" s="415"/>
      <c r="E23" s="415" t="s">
        <v>97</v>
      </c>
      <c r="F23" s="415"/>
      <c r="G23" s="415"/>
      <c r="H23" s="412"/>
      <c r="I23" s="415"/>
      <c r="J23" s="415" t="s">
        <v>97</v>
      </c>
      <c r="K23" s="415"/>
    </row>
    <row r="24" spans="1:18" ht="15" customHeight="1" x14ac:dyDescent="0.2">
      <c r="A24" s="417"/>
      <c r="B24" s="418"/>
      <c r="C24" s="412" t="s">
        <v>95</v>
      </c>
      <c r="D24" s="415"/>
      <c r="E24" s="415" t="s">
        <v>101</v>
      </c>
      <c r="F24" s="415" t="s">
        <v>98</v>
      </c>
      <c r="G24" s="415"/>
      <c r="H24" s="412" t="s">
        <v>95</v>
      </c>
      <c r="I24" s="415"/>
      <c r="J24" s="415" t="s">
        <v>101</v>
      </c>
      <c r="K24" s="415" t="s">
        <v>98</v>
      </c>
    </row>
    <row r="25" spans="1:18" ht="15" customHeight="1" x14ac:dyDescent="0.2">
      <c r="A25" s="425" t="s">
        <v>16</v>
      </c>
      <c r="B25" s="418"/>
      <c r="C25" s="412" t="s">
        <v>96</v>
      </c>
      <c r="D25" s="415"/>
      <c r="E25" s="412" t="s">
        <v>100</v>
      </c>
      <c r="F25" s="412" t="s">
        <v>99</v>
      </c>
      <c r="G25" s="412"/>
      <c r="H25" s="412" t="s">
        <v>96</v>
      </c>
      <c r="I25" s="415"/>
      <c r="J25" s="412" t="s">
        <v>100</v>
      </c>
      <c r="K25" s="412" t="s">
        <v>99</v>
      </c>
    </row>
    <row r="26" spans="1:18" ht="5.0999999999999996" customHeight="1" x14ac:dyDescent="0.2">
      <c r="A26" s="315"/>
      <c r="B26" s="314"/>
      <c r="C26" s="314"/>
      <c r="D26" s="314"/>
      <c r="E26" s="316"/>
      <c r="F26" s="314"/>
      <c r="G26" s="314"/>
      <c r="H26" s="314"/>
      <c r="I26" s="314"/>
      <c r="J26" s="316"/>
      <c r="K26" s="313"/>
    </row>
    <row r="27" spans="1:18" ht="5.0999999999999996" customHeight="1" x14ac:dyDescent="0.2">
      <c r="A27" s="67"/>
      <c r="B27" s="81"/>
      <c r="C27" s="81"/>
      <c r="D27" s="81"/>
      <c r="E27" s="63"/>
      <c r="F27" s="62"/>
      <c r="G27" s="62"/>
      <c r="H27" s="62"/>
      <c r="I27" s="63"/>
      <c r="J27" s="63"/>
      <c r="K27" s="62"/>
    </row>
    <row r="28" spans="1:18" ht="15" hidden="1" customHeight="1" x14ac:dyDescent="0.2">
      <c r="A28" s="68">
        <v>2016</v>
      </c>
      <c r="B28" s="61"/>
      <c r="C28" s="152">
        <f t="shared" ref="C28:C34" si="2">(C12+D12)/B12*100</f>
        <v>99.823572653761346</v>
      </c>
      <c r="D28" s="128"/>
      <c r="E28" s="128">
        <f t="shared" ref="E28:E34" si="3">(F12+H12)/B12*100</f>
        <v>0.14702278853222253</v>
      </c>
      <c r="F28" s="128">
        <f t="shared" ref="F28:F34" si="4">K12/B12*100</f>
        <v>2.9404557706444498E-2</v>
      </c>
      <c r="G28" s="137"/>
      <c r="H28" s="128" t="e">
        <f>(C12+D12)/(#REF!+#REF!)*100-100</f>
        <v>#REF!</v>
      </c>
      <c r="I28" s="128"/>
      <c r="J28" s="128" t="e">
        <f>(F12+H12)/(#REF!+#REF!)*100-100</f>
        <v>#REF!</v>
      </c>
      <c r="K28" s="128" t="s">
        <v>118</v>
      </c>
    </row>
    <row r="29" spans="1:18" ht="15" hidden="1" customHeight="1" x14ac:dyDescent="0.2">
      <c r="A29" s="7">
        <v>2017</v>
      </c>
      <c r="B29" s="145"/>
      <c r="C29" s="393">
        <f t="shared" si="2"/>
        <v>83.957014008827485</v>
      </c>
      <c r="D29" s="132"/>
      <c r="E29" s="132">
        <f t="shared" si="3"/>
        <v>15.961427748992515</v>
      </c>
      <c r="F29" s="132">
        <f t="shared" si="4"/>
        <v>8.1558242180003834E-2</v>
      </c>
      <c r="G29" s="204"/>
      <c r="H29" s="132">
        <f t="shared" ref="H29:H34" si="5">(C13+D13)/(C12+D12)*100-100</f>
        <v>-14.085129363248072</v>
      </c>
      <c r="I29" s="132"/>
      <c r="J29" s="132" t="s">
        <v>145</v>
      </c>
      <c r="K29" s="132">
        <f t="shared" ref="K29:K34" si="6">K13/K12*100-100</f>
        <v>183.33333333333337</v>
      </c>
    </row>
    <row r="30" spans="1:18" ht="15" hidden="1" customHeight="1" x14ac:dyDescent="0.2">
      <c r="A30" s="7">
        <v>2018</v>
      </c>
      <c r="B30" s="145"/>
      <c r="C30" s="393">
        <f t="shared" si="2"/>
        <v>81.034513349448801</v>
      </c>
      <c r="D30" s="132"/>
      <c r="E30" s="132">
        <f t="shared" si="3"/>
        <v>18.759287933490842</v>
      </c>
      <c r="F30" s="132">
        <f t="shared" si="4"/>
        <v>0.20619871706035434</v>
      </c>
      <c r="G30" s="204"/>
      <c r="H30" s="132">
        <f t="shared" si="5"/>
        <v>-3.4361714285714271</v>
      </c>
      <c r="I30" s="132"/>
      <c r="J30" s="132">
        <f>(F14+H14)/(F13+H13)*100-100</f>
        <v>17.583408476104594</v>
      </c>
      <c r="K30" s="132">
        <f t="shared" si="6"/>
        <v>152.94117647058823</v>
      </c>
    </row>
    <row r="31" spans="1:18" s="157" customFormat="1" ht="15" customHeight="1" x14ac:dyDescent="0.2">
      <c r="A31" s="198">
        <v>2019</v>
      </c>
      <c r="B31" s="200"/>
      <c r="C31" s="393">
        <f t="shared" si="2"/>
        <v>88.187975190244501</v>
      </c>
      <c r="D31" s="132"/>
      <c r="E31" s="132">
        <f t="shared" si="3"/>
        <v>11.283168248661841</v>
      </c>
      <c r="F31" s="132">
        <f t="shared" si="4"/>
        <v>0.52885656109367696</v>
      </c>
      <c r="G31" s="204"/>
      <c r="H31" s="132">
        <f t="shared" si="5"/>
        <v>11.570910610124912</v>
      </c>
      <c r="I31" s="132"/>
      <c r="J31" s="132">
        <f>(F15+H15)/(F14+H14)*100-100</f>
        <v>-38.336758691206541</v>
      </c>
      <c r="K31" s="132">
        <f t="shared" si="6"/>
        <v>162.94418604651162</v>
      </c>
    </row>
    <row r="32" spans="1:18" s="157" customFormat="1" ht="15" customHeight="1" x14ac:dyDescent="0.2">
      <c r="A32" s="7">
        <v>2020</v>
      </c>
      <c r="B32" s="200"/>
      <c r="C32" s="393">
        <f t="shared" si="2"/>
        <v>90.563245823389011</v>
      </c>
      <c r="D32" s="132"/>
      <c r="E32" s="132">
        <f t="shared" si="3"/>
        <v>8.7303102625298301</v>
      </c>
      <c r="F32" s="132">
        <f t="shared" si="4"/>
        <v>0.70644391408114549</v>
      </c>
      <c r="G32" s="204"/>
      <c r="H32" s="132">
        <f t="shared" si="5"/>
        <v>0.63116580036069081</v>
      </c>
      <c r="I32" s="132"/>
      <c r="J32" s="132">
        <f>(F16+H16)/(F15+H15)*100-100</f>
        <v>-24.179174270167564</v>
      </c>
      <c r="K32" s="132">
        <f t="shared" si="6"/>
        <v>30.89699821343288</v>
      </c>
    </row>
    <row r="33" spans="1:11" s="157" customFormat="1" ht="15" customHeight="1" x14ac:dyDescent="0.2">
      <c r="A33" s="198">
        <v>2021</v>
      </c>
      <c r="B33" s="200"/>
      <c r="C33" s="393">
        <f t="shared" si="2"/>
        <v>83.048975082852579</v>
      </c>
      <c r="D33" s="132"/>
      <c r="E33" s="132">
        <f t="shared" si="3"/>
        <v>15.889284399165335</v>
      </c>
      <c r="F33" s="132">
        <f t="shared" si="4"/>
        <v>1.0617405179820794</v>
      </c>
      <c r="G33" s="204"/>
      <c r="H33" s="132">
        <f t="shared" si="5"/>
        <v>-28.677594476361151</v>
      </c>
      <c r="I33" s="132"/>
      <c r="J33" s="132">
        <f>(F17+H17)/(F16+H16)*100-100</f>
        <v>41.55276107162382</v>
      </c>
      <c r="K33" s="132">
        <f t="shared" si="6"/>
        <v>16.891891891891888</v>
      </c>
    </row>
    <row r="34" spans="1:11" s="157" customFormat="1" ht="15" customHeight="1" x14ac:dyDescent="0.2">
      <c r="A34" s="198">
        <v>2022</v>
      </c>
      <c r="B34" s="200"/>
      <c r="C34" s="393">
        <f t="shared" si="2"/>
        <v>83.283504484596392</v>
      </c>
      <c r="D34" s="132"/>
      <c r="E34" s="132">
        <f t="shared" si="3"/>
        <v>15.67008969192773</v>
      </c>
      <c r="F34" s="132">
        <f t="shared" si="4"/>
        <v>1.0464058234758873</v>
      </c>
      <c r="G34" s="204"/>
      <c r="H34" s="132">
        <f t="shared" si="5"/>
        <v>-5.305941472066209</v>
      </c>
      <c r="I34" s="132"/>
      <c r="J34" s="132">
        <f>(F18+H18)/(F17+H17)*100-100</f>
        <v>-6.8752414059482305</v>
      </c>
      <c r="K34" s="132">
        <f t="shared" si="6"/>
        <v>-6.9364161849710939</v>
      </c>
    </row>
    <row r="35" spans="1:11" s="173" customFormat="1" ht="15" customHeight="1" x14ac:dyDescent="0.2">
      <c r="A35" s="388">
        <v>2023</v>
      </c>
      <c r="B35" s="174"/>
      <c r="C35" s="394">
        <f>(C19+D19)/B19*100</f>
        <v>83.340092464920104</v>
      </c>
      <c r="D35" s="125"/>
      <c r="E35" s="125">
        <f>(F19+H19)/B19*100</f>
        <v>15.362154270419337</v>
      </c>
      <c r="F35" s="125">
        <f>K19/B19*100</f>
        <v>1.2977532646605563</v>
      </c>
      <c r="G35" s="395"/>
      <c r="H35" s="125">
        <f>(C19+D19)/(C17+D17)*100-100</f>
        <v>-24.068873780668056</v>
      </c>
      <c r="I35" s="125"/>
      <c r="J35" s="125">
        <f>(F19+H19)/(F17+H17)*100-100</f>
        <v>-26.844341444573189</v>
      </c>
      <c r="K35" s="125">
        <f>K19/K17*100-100</f>
        <v>-7.5144508670520196</v>
      </c>
    </row>
    <row r="36" spans="1:11" ht="5.0999999999999996" customHeight="1" x14ac:dyDescent="0.2">
      <c r="A36" s="332"/>
      <c r="B36" s="332"/>
      <c r="C36" s="332"/>
      <c r="D36" s="333"/>
      <c r="E36" s="334"/>
      <c r="F36" s="334"/>
      <c r="G36" s="334"/>
      <c r="H36" s="334"/>
      <c r="I36" s="334"/>
      <c r="J36" s="334"/>
      <c r="K36" s="334"/>
    </row>
    <row r="37" spans="1:11" ht="5.0999999999999996" customHeight="1" x14ac:dyDescent="0.2">
      <c r="A37" s="84"/>
      <c r="B37" s="84"/>
      <c r="C37" s="84"/>
      <c r="D37" s="64"/>
      <c r="E37" s="70"/>
      <c r="F37" s="70"/>
      <c r="G37" s="70"/>
      <c r="H37" s="70"/>
      <c r="I37" s="70"/>
      <c r="J37" s="70"/>
      <c r="K37" s="70"/>
    </row>
    <row r="38" spans="1:11" ht="15" customHeight="1" x14ac:dyDescent="0.2">
      <c r="A38" s="82" t="s">
        <v>155</v>
      </c>
      <c r="B38" s="82"/>
      <c r="C38" s="82"/>
      <c r="D38" s="82"/>
      <c r="E38" s="82"/>
      <c r="F38" s="82"/>
      <c r="G38" s="82"/>
      <c r="H38" s="82"/>
      <c r="I38" s="82"/>
      <c r="J38" s="82"/>
    </row>
    <row r="39" spans="1:11" ht="15" customHeight="1" x14ac:dyDescent="0.2">
      <c r="A39" s="82" t="s">
        <v>156</v>
      </c>
      <c r="B39" s="82"/>
      <c r="C39" s="82"/>
      <c r="D39" s="82"/>
      <c r="E39" s="82"/>
      <c r="F39" s="82"/>
      <c r="G39" s="82"/>
      <c r="H39" s="82"/>
      <c r="I39" s="82"/>
      <c r="J39" s="82"/>
    </row>
  </sheetData>
  <mergeCells count="7">
    <mergeCell ref="C22:F22"/>
    <mergeCell ref="H22:K22"/>
    <mergeCell ref="A1:K1"/>
    <mergeCell ref="J3:K3"/>
    <mergeCell ref="C6:D6"/>
    <mergeCell ref="F6:H6"/>
    <mergeCell ref="J6:K6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56"/>
  <sheetViews>
    <sheetView showGridLines="0" view="pageBreakPreview" topLeftCell="A31" zoomScaleSheetLayoutView="100" workbookViewId="0">
      <selection activeCell="A41" sqref="A41"/>
    </sheetView>
  </sheetViews>
  <sheetFormatPr baseColWidth="10" defaultRowHeight="12" x14ac:dyDescent="0.2"/>
  <cols>
    <col min="1" max="1" width="8.42578125" style="6" customWidth="1"/>
    <col min="2" max="2" width="6.140625" style="4" customWidth="1"/>
    <col min="3" max="3" width="7.7109375" style="4" customWidth="1"/>
    <col min="4" max="4" width="9.140625" style="4" customWidth="1"/>
    <col min="5" max="5" width="7.7109375" style="4" customWidth="1"/>
    <col min="6" max="6" width="8.5703125" style="4" customWidth="1"/>
    <col min="7" max="12" width="9.28515625" style="4" customWidth="1"/>
    <col min="13" max="14" width="0.7109375" style="398" customWidth="1"/>
    <col min="15" max="15" width="8.85546875" style="398" customWidth="1"/>
    <col min="16" max="16" width="61.140625" style="398" customWidth="1"/>
    <col min="17" max="18" width="11.42578125" style="6"/>
    <col min="19" max="19" width="14.7109375" style="6" customWidth="1"/>
    <col min="20" max="20" width="15.5703125" style="6" customWidth="1"/>
    <col min="21" max="16384" width="11.42578125" style="6"/>
  </cols>
  <sheetData>
    <row r="1" spans="1:19" ht="15" customHeight="1" x14ac:dyDescent="0.2">
      <c r="A1" s="554" t="s">
        <v>208</v>
      </c>
      <c r="B1" s="554"/>
      <c r="C1" s="554"/>
      <c r="D1" s="554"/>
      <c r="E1" s="554"/>
      <c r="F1" s="554"/>
      <c r="G1" s="554"/>
      <c r="H1" s="554"/>
      <c r="I1" s="554"/>
      <c r="J1" s="554"/>
      <c r="K1" s="554"/>
      <c r="L1" s="554"/>
      <c r="M1" s="439"/>
    </row>
    <row r="2" spans="1:19" ht="15" customHeight="1" x14ac:dyDescent="0.2">
      <c r="A2" s="241"/>
      <c r="B2" s="3"/>
      <c r="C2" s="3"/>
      <c r="D2" s="3"/>
      <c r="E2" s="3"/>
      <c r="F2" s="94"/>
      <c r="G2" s="3"/>
      <c r="H2" s="94"/>
      <c r="I2" s="3"/>
      <c r="J2" s="3"/>
      <c r="K2" s="3"/>
      <c r="M2" s="439"/>
    </row>
    <row r="3" spans="1:19" ht="15" customHeight="1" x14ac:dyDescent="0.2">
      <c r="A3" s="10"/>
      <c r="B3" s="3"/>
      <c r="C3" s="3"/>
      <c r="D3" s="3"/>
      <c r="E3" s="3"/>
      <c r="F3" s="3"/>
      <c r="G3" s="3"/>
      <c r="H3" s="3"/>
      <c r="I3" s="3"/>
      <c r="J3" s="3"/>
      <c r="K3" s="549" t="s">
        <v>115</v>
      </c>
      <c r="L3" s="549"/>
      <c r="M3" s="127"/>
    </row>
    <row r="4" spans="1:19" ht="5.0999999999999996" customHeight="1" x14ac:dyDescent="0.2">
      <c r="A4" s="335"/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7"/>
    </row>
    <row r="5" spans="1:19" ht="5.0999999999999996" customHeight="1" x14ac:dyDescent="0.2">
      <c r="A5" s="304"/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7"/>
    </row>
    <row r="6" spans="1:19" ht="12" customHeight="1" x14ac:dyDescent="0.2">
      <c r="A6" s="420"/>
      <c r="B6" s="419"/>
      <c r="C6" s="419"/>
      <c r="D6" s="419"/>
      <c r="E6" s="418" t="s">
        <v>26</v>
      </c>
      <c r="F6" s="418" t="s">
        <v>104</v>
      </c>
      <c r="G6" s="418" t="s">
        <v>106</v>
      </c>
      <c r="H6" s="418" t="s">
        <v>108</v>
      </c>
      <c r="I6" s="418" t="s">
        <v>110</v>
      </c>
      <c r="J6" s="418"/>
      <c r="K6" s="418"/>
      <c r="L6" s="418" t="s">
        <v>113</v>
      </c>
      <c r="M6" s="555" t="s">
        <v>160</v>
      </c>
      <c r="N6" s="555"/>
    </row>
    <row r="7" spans="1:19" ht="12" customHeight="1" x14ac:dyDescent="0.2">
      <c r="A7" s="417" t="s">
        <v>16</v>
      </c>
      <c r="B7" s="418" t="s">
        <v>11</v>
      </c>
      <c r="C7" s="418" t="s">
        <v>102</v>
      </c>
      <c r="D7" s="418" t="s">
        <v>10</v>
      </c>
      <c r="E7" s="419" t="s">
        <v>103</v>
      </c>
      <c r="F7" s="418" t="s">
        <v>105</v>
      </c>
      <c r="G7" s="418" t="s">
        <v>107</v>
      </c>
      <c r="H7" s="418" t="s">
        <v>109</v>
      </c>
      <c r="I7" s="418" t="s">
        <v>111</v>
      </c>
      <c r="J7" s="418" t="s">
        <v>112</v>
      </c>
      <c r="K7" s="418" t="s">
        <v>56</v>
      </c>
      <c r="L7" s="419" t="s">
        <v>114</v>
      </c>
      <c r="M7" s="440" t="s">
        <v>102</v>
      </c>
      <c r="N7" s="440" t="s">
        <v>56</v>
      </c>
    </row>
    <row r="8" spans="1:19" ht="5.0999999999999996" customHeight="1" x14ac:dyDescent="0.2">
      <c r="A8" s="315"/>
      <c r="B8" s="314"/>
      <c r="C8" s="314"/>
      <c r="D8" s="314"/>
      <c r="E8" s="316"/>
      <c r="F8" s="314"/>
      <c r="G8" s="314"/>
      <c r="H8" s="314"/>
      <c r="I8" s="314"/>
      <c r="J8" s="314"/>
      <c r="K8" s="314"/>
      <c r="L8" s="313"/>
      <c r="M8" s="440"/>
      <c r="N8" s="440"/>
    </row>
    <row r="9" spans="1:19" ht="5.0999999999999996" customHeight="1" x14ac:dyDescent="0.2">
      <c r="A9" s="246"/>
      <c r="B9" s="202"/>
      <c r="C9" s="202"/>
      <c r="D9" s="202"/>
      <c r="E9" s="245"/>
      <c r="F9" s="215"/>
      <c r="G9" s="215"/>
      <c r="H9" s="215"/>
      <c r="I9" s="215"/>
      <c r="J9" s="245"/>
      <c r="K9" s="245"/>
      <c r="L9" s="215"/>
      <c r="M9" s="440"/>
      <c r="N9" s="440"/>
    </row>
    <row r="10" spans="1:19" s="139" customFormat="1" ht="15" hidden="1" customHeight="1" x14ac:dyDescent="0.2">
      <c r="A10" s="198">
        <v>2016</v>
      </c>
      <c r="B10" s="146">
        <v>896.1</v>
      </c>
      <c r="C10" s="146">
        <v>295.60000000000002</v>
      </c>
      <c r="D10" s="146">
        <v>0.3</v>
      </c>
      <c r="E10" s="132" t="s">
        <v>120</v>
      </c>
      <c r="F10" s="132">
        <v>12.6</v>
      </c>
      <c r="G10" s="146">
        <v>5.9</v>
      </c>
      <c r="H10" s="132">
        <v>2.2000000000000002</v>
      </c>
      <c r="I10" s="146">
        <v>4.3</v>
      </c>
      <c r="J10" s="132" t="s">
        <v>120</v>
      </c>
      <c r="K10" s="247">
        <v>575.20000000000005</v>
      </c>
      <c r="L10" s="132" t="s">
        <v>120</v>
      </c>
      <c r="M10" s="436">
        <f t="shared" ref="M10:M17" si="0">C10/B10*100</f>
        <v>32.987389800245509</v>
      </c>
      <c r="N10" s="437">
        <f t="shared" ref="N10:N17" si="1">K10/B10*100</f>
        <v>64.189264591005468</v>
      </c>
      <c r="O10" s="8"/>
      <c r="P10" s="398"/>
    </row>
    <row r="11" spans="1:19" s="139" customFormat="1" ht="15" hidden="1" customHeight="1" x14ac:dyDescent="0.2">
      <c r="A11" s="198">
        <v>2017</v>
      </c>
      <c r="B11" s="132">
        <v>911.6</v>
      </c>
      <c r="C11" s="132">
        <v>298.3</v>
      </c>
      <c r="D11" s="132">
        <v>0.4</v>
      </c>
      <c r="E11" s="132" t="s">
        <v>120</v>
      </c>
      <c r="F11" s="132">
        <v>15.6</v>
      </c>
      <c r="G11" s="132">
        <v>6.6</v>
      </c>
      <c r="H11" s="132">
        <v>1.9</v>
      </c>
      <c r="I11" s="132">
        <v>4.7</v>
      </c>
      <c r="J11" s="132" t="s">
        <v>120</v>
      </c>
      <c r="K11" s="132">
        <v>584.1</v>
      </c>
      <c r="L11" s="132" t="s">
        <v>120</v>
      </c>
      <c r="M11" s="436">
        <f t="shared" si="0"/>
        <v>32.722685388328216</v>
      </c>
      <c r="N11" s="438">
        <f t="shared" si="1"/>
        <v>64.074155331285652</v>
      </c>
      <c r="O11" s="8"/>
      <c r="P11" s="20"/>
      <c r="Q11" s="20"/>
      <c r="R11" s="148"/>
      <c r="S11" s="149"/>
    </row>
    <row r="12" spans="1:19" s="163" customFormat="1" ht="15" hidden="1" customHeight="1" x14ac:dyDescent="0.2">
      <c r="A12" s="198">
        <v>2018</v>
      </c>
      <c r="B12" s="132">
        <f>SUM(C12:L12)</f>
        <v>929.3</v>
      </c>
      <c r="C12" s="132">
        <v>301.7</v>
      </c>
      <c r="D12" s="132">
        <v>0.5</v>
      </c>
      <c r="E12" s="132" t="s">
        <v>120</v>
      </c>
      <c r="F12" s="132">
        <v>15.4</v>
      </c>
      <c r="G12" s="132">
        <v>6.4</v>
      </c>
      <c r="H12" s="132">
        <v>1.8</v>
      </c>
      <c r="I12" s="132">
        <v>4.9000000000000004</v>
      </c>
      <c r="J12" s="132" t="s">
        <v>120</v>
      </c>
      <c r="K12" s="132">
        <v>598.6</v>
      </c>
      <c r="L12" s="132" t="s">
        <v>120</v>
      </c>
      <c r="M12" s="436">
        <f t="shared" si="0"/>
        <v>32.465296459700852</v>
      </c>
      <c r="N12" s="438">
        <f t="shared" si="1"/>
        <v>64.414075110298072</v>
      </c>
      <c r="O12" s="8"/>
      <c r="P12" s="20"/>
      <c r="Q12" s="20"/>
      <c r="R12" s="148"/>
      <c r="S12" s="149"/>
    </row>
    <row r="13" spans="1:19" s="167" customFormat="1" ht="15" customHeight="1" x14ac:dyDescent="0.2">
      <c r="A13" s="198">
        <v>2019</v>
      </c>
      <c r="B13" s="132">
        <f>SUM(C13:L13)</f>
        <v>925</v>
      </c>
      <c r="C13" s="132">
        <v>291.3</v>
      </c>
      <c r="D13" s="132">
        <v>0.7</v>
      </c>
      <c r="E13" s="132" t="s">
        <v>120</v>
      </c>
      <c r="F13" s="132">
        <v>4.3</v>
      </c>
      <c r="G13" s="132">
        <v>7</v>
      </c>
      <c r="H13" s="132">
        <v>1.4</v>
      </c>
      <c r="I13" s="132">
        <v>4.8</v>
      </c>
      <c r="J13" s="132" t="s">
        <v>120</v>
      </c>
      <c r="K13" s="132">
        <v>615.5</v>
      </c>
      <c r="L13" s="132" t="s">
        <v>120</v>
      </c>
      <c r="M13" s="436">
        <f>C13/B13*100</f>
        <v>31.491891891891893</v>
      </c>
      <c r="N13" s="438">
        <f t="shared" si="1"/>
        <v>66.540540540540533</v>
      </c>
      <c r="O13" s="201"/>
      <c r="P13" s="165"/>
      <c r="Q13" s="165"/>
      <c r="R13" s="203"/>
      <c r="S13" s="196"/>
    </row>
    <row r="14" spans="1:19" s="178" customFormat="1" ht="15" customHeight="1" x14ac:dyDescent="0.2">
      <c r="A14" s="198">
        <v>2020</v>
      </c>
      <c r="B14" s="132">
        <f>SUM(C14:L14)</f>
        <v>917.09999999999991</v>
      </c>
      <c r="C14" s="132">
        <v>264.2</v>
      </c>
      <c r="D14" s="132">
        <v>0.9</v>
      </c>
      <c r="E14" s="132" t="s">
        <v>120</v>
      </c>
      <c r="F14" s="132">
        <v>4.0999999999999996</v>
      </c>
      <c r="G14" s="132">
        <v>7.4</v>
      </c>
      <c r="H14" s="132">
        <v>1</v>
      </c>
      <c r="I14" s="132">
        <v>4.4000000000000004</v>
      </c>
      <c r="J14" s="132" t="s">
        <v>120</v>
      </c>
      <c r="K14" s="132">
        <v>635.1</v>
      </c>
      <c r="L14" s="132" t="s">
        <v>120</v>
      </c>
      <c r="M14" s="436">
        <f t="shared" si="0"/>
        <v>28.8081997601134</v>
      </c>
      <c r="N14" s="438">
        <f t="shared" si="1"/>
        <v>69.250899574746498</v>
      </c>
      <c r="O14" s="132"/>
      <c r="P14" s="170"/>
      <c r="Q14" s="170"/>
      <c r="R14" s="259"/>
      <c r="S14" s="83"/>
    </row>
    <row r="15" spans="1:19" s="178" customFormat="1" ht="15" customHeight="1" x14ac:dyDescent="0.2">
      <c r="A15" s="198">
        <v>2021</v>
      </c>
      <c r="B15" s="132">
        <f>SUM(C15:L15)</f>
        <v>831.5</v>
      </c>
      <c r="C15" s="132">
        <v>239.8</v>
      </c>
      <c r="D15" s="132">
        <v>0.7</v>
      </c>
      <c r="E15" s="132" t="s">
        <v>120</v>
      </c>
      <c r="F15" s="132" t="s">
        <v>119</v>
      </c>
      <c r="G15" s="132">
        <v>6.3</v>
      </c>
      <c r="H15" s="132" t="s">
        <v>119</v>
      </c>
      <c r="I15" s="132">
        <v>7.1</v>
      </c>
      <c r="J15" s="132" t="s">
        <v>120</v>
      </c>
      <c r="K15" s="132">
        <v>577.6</v>
      </c>
      <c r="L15" s="132" t="s">
        <v>120</v>
      </c>
      <c r="M15" s="436">
        <f t="shared" si="0"/>
        <v>28.83944678292243</v>
      </c>
      <c r="N15" s="438">
        <f t="shared" si="1"/>
        <v>69.464822609741432</v>
      </c>
      <c r="O15" s="132"/>
      <c r="P15" s="170"/>
      <c r="Q15" s="170"/>
      <c r="R15" s="259"/>
      <c r="S15" s="83"/>
    </row>
    <row r="16" spans="1:19" s="178" customFormat="1" ht="15" customHeight="1" x14ac:dyDescent="0.2">
      <c r="A16" s="198">
        <v>2022</v>
      </c>
      <c r="B16" s="132">
        <f>SUM(C16:L16)</f>
        <v>766.4</v>
      </c>
      <c r="C16" s="132">
        <v>220.8</v>
      </c>
      <c r="D16" s="132">
        <v>0.6</v>
      </c>
      <c r="E16" s="132" t="s">
        <v>120</v>
      </c>
      <c r="F16" s="132" t="s">
        <v>119</v>
      </c>
      <c r="G16" s="132">
        <v>5.3</v>
      </c>
      <c r="H16" s="132" t="s">
        <v>119</v>
      </c>
      <c r="I16" s="132">
        <v>9.3000000000000007</v>
      </c>
      <c r="J16" s="132" t="s">
        <v>120</v>
      </c>
      <c r="K16" s="132">
        <v>530.4</v>
      </c>
      <c r="L16" s="132" t="s">
        <v>120</v>
      </c>
      <c r="M16" s="436">
        <f t="shared" si="0"/>
        <v>28.810020876826727</v>
      </c>
      <c r="N16" s="438">
        <f t="shared" si="1"/>
        <v>69.206680584551151</v>
      </c>
      <c r="O16" s="132"/>
      <c r="P16" s="170"/>
      <c r="Q16" s="170"/>
      <c r="R16" s="259"/>
      <c r="S16" s="83"/>
    </row>
    <row r="17" spans="1:19" s="205" customFormat="1" ht="15" customHeight="1" x14ac:dyDescent="0.2">
      <c r="A17" s="219">
        <v>2023</v>
      </c>
      <c r="B17" s="510">
        <v>841.2</v>
      </c>
      <c r="C17" s="510">
        <v>218.3</v>
      </c>
      <c r="D17" s="510">
        <v>0.8</v>
      </c>
      <c r="E17" s="510" t="s">
        <v>120</v>
      </c>
      <c r="F17" s="511" t="s">
        <v>119</v>
      </c>
      <c r="G17" s="510">
        <v>5.4</v>
      </c>
      <c r="H17" s="511" t="s">
        <v>119</v>
      </c>
      <c r="I17" s="510">
        <v>11.9</v>
      </c>
      <c r="J17" s="510" t="s">
        <v>120</v>
      </c>
      <c r="K17" s="510">
        <v>604.79999999999995</v>
      </c>
      <c r="L17" s="510" t="s">
        <v>120</v>
      </c>
      <c r="M17" s="436">
        <f t="shared" si="0"/>
        <v>25.951022349025205</v>
      </c>
      <c r="N17" s="438">
        <f>K17/B17*100</f>
        <v>71.897289586305263</v>
      </c>
      <c r="O17" s="125"/>
      <c r="P17" s="169"/>
      <c r="Q17" s="169"/>
      <c r="R17" s="220"/>
      <c r="S17" s="221"/>
    </row>
    <row r="18" spans="1:19" s="139" customFormat="1" ht="15" customHeight="1" x14ac:dyDescent="0.2">
      <c r="A18" s="359"/>
      <c r="B18" s="556" t="s">
        <v>38</v>
      </c>
      <c r="C18" s="556"/>
      <c r="D18" s="556"/>
      <c r="E18" s="556"/>
      <c r="F18" s="556"/>
      <c r="G18" s="556"/>
      <c r="H18" s="556"/>
      <c r="I18" s="556"/>
      <c r="J18" s="556"/>
      <c r="K18" s="556"/>
      <c r="L18" s="556"/>
      <c r="M18" s="398"/>
      <c r="N18" s="398"/>
      <c r="O18" s="8"/>
      <c r="P18" s="398"/>
    </row>
    <row r="19" spans="1:19" s="263" customFormat="1" ht="15" hidden="1" customHeight="1" x14ac:dyDescent="0.2">
      <c r="A19" s="7">
        <v>2016</v>
      </c>
      <c r="B19" s="150" t="e">
        <f>B10/#REF!*100-100</f>
        <v>#REF!</v>
      </c>
      <c r="C19" s="150" t="e">
        <f>C10/#REF!*100-100</f>
        <v>#REF!</v>
      </c>
      <c r="D19" s="150" t="e">
        <f>D10/#REF!*100-100</f>
        <v>#REF!</v>
      </c>
      <c r="E19" s="145" t="s">
        <v>119</v>
      </c>
      <c r="F19" s="150" t="e">
        <f>F10/#REF!*100-100</f>
        <v>#REF!</v>
      </c>
      <c r="G19" s="150" t="e">
        <f>G10/#REF!*100-100</f>
        <v>#REF!</v>
      </c>
      <c r="H19" s="150" t="e">
        <f>H10/#REF!*100-100</f>
        <v>#REF!</v>
      </c>
      <c r="I19" s="150" t="e">
        <f>I10/#REF!*100-100</f>
        <v>#REF!</v>
      </c>
      <c r="J19" s="150" t="s">
        <v>119</v>
      </c>
      <c r="K19" s="150" t="e">
        <f>K10/#REF!*100-100</f>
        <v>#REF!</v>
      </c>
      <c r="L19" s="145" t="s">
        <v>119</v>
      </c>
      <c r="M19" s="398"/>
      <c r="N19" s="398"/>
      <c r="O19" s="398"/>
      <c r="P19" s="398"/>
    </row>
    <row r="20" spans="1:19" s="263" customFormat="1" ht="15" hidden="1" customHeight="1" x14ac:dyDescent="0.2">
      <c r="A20" s="7">
        <v>2017</v>
      </c>
      <c r="B20" s="150">
        <f t="shared" ref="B20:D25" si="2">B11/B10*100-100</f>
        <v>1.7297176654391251</v>
      </c>
      <c r="C20" s="150">
        <f t="shared" si="2"/>
        <v>0.91339648173207877</v>
      </c>
      <c r="D20" s="150">
        <f t="shared" si="2"/>
        <v>33.333333333333343</v>
      </c>
      <c r="E20" s="150" t="s">
        <v>119</v>
      </c>
      <c r="F20" s="150">
        <f t="shared" ref="F20:I23" si="3">F11/F10*100-100</f>
        <v>23.80952380952381</v>
      </c>
      <c r="G20" s="150">
        <f t="shared" si="3"/>
        <v>11.86440677966101</v>
      </c>
      <c r="H20" s="150">
        <f t="shared" si="3"/>
        <v>-13.63636363636364</v>
      </c>
      <c r="I20" s="150">
        <f t="shared" si="3"/>
        <v>9.3023255813953654</v>
      </c>
      <c r="J20" s="150" t="s">
        <v>119</v>
      </c>
      <c r="K20" s="150">
        <f t="shared" ref="K20:K25" si="4">K11/K10*100-100</f>
        <v>1.547287899860919</v>
      </c>
      <c r="L20" s="150" t="s">
        <v>119</v>
      </c>
      <c r="M20" s="398"/>
      <c r="N20" s="398"/>
      <c r="O20" s="398"/>
      <c r="P20" s="398"/>
    </row>
    <row r="21" spans="1:19" s="263" customFormat="1" ht="15" hidden="1" customHeight="1" x14ac:dyDescent="0.2">
      <c r="A21" s="7">
        <v>2018</v>
      </c>
      <c r="B21" s="150">
        <f t="shared" si="2"/>
        <v>1.9416410706450051</v>
      </c>
      <c r="C21" s="150">
        <f t="shared" si="2"/>
        <v>1.1397921555480934</v>
      </c>
      <c r="D21" s="150">
        <f t="shared" si="2"/>
        <v>25</v>
      </c>
      <c r="E21" s="150" t="s">
        <v>119</v>
      </c>
      <c r="F21" s="150">
        <f t="shared" si="3"/>
        <v>-1.2820512820512704</v>
      </c>
      <c r="G21" s="150">
        <f t="shared" si="3"/>
        <v>-3.030303030303017</v>
      </c>
      <c r="H21" s="150">
        <f t="shared" si="3"/>
        <v>-5.2631578947368354</v>
      </c>
      <c r="I21" s="150">
        <f t="shared" si="3"/>
        <v>4.2553191489361808</v>
      </c>
      <c r="J21" s="150" t="s">
        <v>119</v>
      </c>
      <c r="K21" s="150">
        <f t="shared" si="4"/>
        <v>2.4824516349940069</v>
      </c>
      <c r="L21" s="150" t="s">
        <v>119</v>
      </c>
      <c r="M21" s="398"/>
      <c r="N21" s="398"/>
      <c r="O21" s="398"/>
      <c r="P21" s="398"/>
    </row>
    <row r="22" spans="1:19" s="167" customFormat="1" ht="15" customHeight="1" x14ac:dyDescent="0.2">
      <c r="A22" s="198">
        <v>2019</v>
      </c>
      <c r="B22" s="204">
        <f t="shared" si="2"/>
        <v>-0.46271387065533531</v>
      </c>
      <c r="C22" s="204">
        <f t="shared" si="2"/>
        <v>-3.4471329134902078</v>
      </c>
      <c r="D22" s="204">
        <f t="shared" si="2"/>
        <v>40</v>
      </c>
      <c r="E22" s="200" t="s">
        <v>119</v>
      </c>
      <c r="F22" s="150">
        <f t="shared" si="3"/>
        <v>-72.077922077922082</v>
      </c>
      <c r="G22" s="204">
        <f t="shared" si="3"/>
        <v>9.375</v>
      </c>
      <c r="H22" s="150">
        <f t="shared" si="3"/>
        <v>-22.222222222222229</v>
      </c>
      <c r="I22" s="204">
        <f t="shared" si="3"/>
        <v>-2.0408163265306314</v>
      </c>
      <c r="J22" s="204" t="s">
        <v>119</v>
      </c>
      <c r="K22" s="204">
        <f t="shared" si="4"/>
        <v>2.8232542599398585</v>
      </c>
      <c r="L22" s="200" t="s">
        <v>119</v>
      </c>
    </row>
    <row r="23" spans="1:19" s="178" customFormat="1" ht="15" customHeight="1" x14ac:dyDescent="0.2">
      <c r="A23" s="198">
        <v>2020</v>
      </c>
      <c r="B23" s="204">
        <f t="shared" si="2"/>
        <v>-0.85405405405406043</v>
      </c>
      <c r="C23" s="204">
        <f t="shared" si="2"/>
        <v>-9.3031239272227992</v>
      </c>
      <c r="D23" s="204">
        <f t="shared" si="2"/>
        <v>28.571428571428584</v>
      </c>
      <c r="E23" s="200" t="s">
        <v>119</v>
      </c>
      <c r="F23" s="204">
        <f t="shared" si="3"/>
        <v>-4.6511627906976827</v>
      </c>
      <c r="G23" s="204">
        <f t="shared" si="3"/>
        <v>5.7142857142857224</v>
      </c>
      <c r="H23" s="204">
        <f t="shared" si="3"/>
        <v>-28.571428571428569</v>
      </c>
      <c r="I23" s="204">
        <f t="shared" si="3"/>
        <v>-8.3333333333333286</v>
      </c>
      <c r="J23" s="204" t="s">
        <v>119</v>
      </c>
      <c r="K23" s="204">
        <f t="shared" si="4"/>
        <v>3.1844029244516747</v>
      </c>
      <c r="L23" s="200" t="s">
        <v>119</v>
      </c>
    </row>
    <row r="24" spans="1:19" s="178" customFormat="1" ht="15" customHeight="1" x14ac:dyDescent="0.2">
      <c r="A24" s="198">
        <v>2021</v>
      </c>
      <c r="B24" s="204">
        <f t="shared" si="2"/>
        <v>-9.3337694907861675</v>
      </c>
      <c r="C24" s="204">
        <f t="shared" si="2"/>
        <v>-9.2354277062831045</v>
      </c>
      <c r="D24" s="204">
        <f t="shared" si="2"/>
        <v>-22.222222222222229</v>
      </c>
      <c r="E24" s="200" t="s">
        <v>119</v>
      </c>
      <c r="F24" s="204" t="s">
        <v>118</v>
      </c>
      <c r="G24" s="204">
        <f>G15/G14*100-100</f>
        <v>-14.86486486486487</v>
      </c>
      <c r="H24" s="204" t="s">
        <v>118</v>
      </c>
      <c r="I24" s="204">
        <f>I15/I14*100-100</f>
        <v>61.363636363636346</v>
      </c>
      <c r="J24" s="204" t="s">
        <v>119</v>
      </c>
      <c r="K24" s="204">
        <f t="shared" si="4"/>
        <v>-9.0536923319162241</v>
      </c>
      <c r="L24" s="200" t="s">
        <v>119</v>
      </c>
    </row>
    <row r="25" spans="1:19" s="178" customFormat="1" ht="15" customHeight="1" x14ac:dyDescent="0.2">
      <c r="A25" s="198">
        <v>2022</v>
      </c>
      <c r="B25" s="204">
        <f t="shared" si="2"/>
        <v>-7.8292242934455771</v>
      </c>
      <c r="C25" s="204">
        <f t="shared" si="2"/>
        <v>-7.9232693911593088</v>
      </c>
      <c r="D25" s="204">
        <f t="shared" si="2"/>
        <v>-14.285714285714278</v>
      </c>
      <c r="E25" s="200" t="s">
        <v>119</v>
      </c>
      <c r="F25" s="204" t="s">
        <v>118</v>
      </c>
      <c r="G25" s="204">
        <f>G16/G15*100-100</f>
        <v>-15.873015873015873</v>
      </c>
      <c r="H25" s="204" t="s">
        <v>118</v>
      </c>
      <c r="I25" s="204">
        <f>I16/I15*100-100</f>
        <v>30.985915492957758</v>
      </c>
      <c r="J25" s="204" t="s">
        <v>119</v>
      </c>
      <c r="K25" s="204">
        <f t="shared" si="4"/>
        <v>-8.1717451523545748</v>
      </c>
      <c r="L25" s="200" t="s">
        <v>119</v>
      </c>
    </row>
    <row r="26" spans="1:19" s="205" customFormat="1" ht="15" customHeight="1" x14ac:dyDescent="0.2">
      <c r="A26" s="219">
        <v>2023</v>
      </c>
      <c r="B26" s="396">
        <f>B17/B15*100-100</f>
        <v>1.166566446181605</v>
      </c>
      <c r="C26" s="396">
        <f>C17/C15*100-100</f>
        <v>-8.965804837364459</v>
      </c>
      <c r="D26" s="396">
        <f>D17/D15*100-100</f>
        <v>14.285714285714306</v>
      </c>
      <c r="E26" s="397" t="s">
        <v>119</v>
      </c>
      <c r="F26" s="396" t="s">
        <v>119</v>
      </c>
      <c r="G26" s="396">
        <f>G17/G15*100-100</f>
        <v>-14.285714285714278</v>
      </c>
      <c r="H26" s="396" t="s">
        <v>119</v>
      </c>
      <c r="I26" s="396">
        <f>I17/I15*100-100</f>
        <v>67.605633802816925</v>
      </c>
      <c r="J26" s="396" t="s">
        <v>119</v>
      </c>
      <c r="K26" s="396">
        <f>K17/K15*100-100</f>
        <v>4.7091412742382062</v>
      </c>
      <c r="L26" s="397" t="s">
        <v>119</v>
      </c>
    </row>
    <row r="27" spans="1:19" ht="5.0999999999999996" customHeight="1" x14ac:dyDescent="0.2">
      <c r="A27" s="317"/>
      <c r="B27" s="318"/>
      <c r="C27" s="318"/>
      <c r="D27" s="318"/>
      <c r="E27" s="319"/>
      <c r="F27" s="318"/>
      <c r="G27" s="318"/>
      <c r="H27" s="318"/>
      <c r="I27" s="318"/>
      <c r="J27" s="318"/>
      <c r="K27" s="318"/>
      <c r="L27" s="320"/>
    </row>
    <row r="28" spans="1:19" ht="5.0999999999999996" customHeight="1" x14ac:dyDescent="0.2">
      <c r="A28" s="1"/>
      <c r="B28" s="2"/>
      <c r="C28" s="2"/>
      <c r="D28" s="2"/>
      <c r="E28" s="3"/>
      <c r="F28" s="2"/>
      <c r="G28" s="2"/>
      <c r="H28" s="2"/>
      <c r="I28" s="2"/>
      <c r="J28" s="2"/>
      <c r="K28" s="2"/>
      <c r="L28" s="80"/>
    </row>
    <row r="29" spans="1:19" ht="15" customHeight="1" x14ac:dyDescent="0.2">
      <c r="A29" s="557" t="s">
        <v>122</v>
      </c>
      <c r="B29" s="557"/>
      <c r="C29" s="557"/>
      <c r="D29" s="557"/>
      <c r="E29" s="557"/>
      <c r="F29" s="557"/>
      <c r="G29" s="557"/>
      <c r="H29" s="557"/>
      <c r="I29" s="557"/>
      <c r="J29" s="557"/>
      <c r="K29" s="557"/>
    </row>
    <row r="30" spans="1:19" ht="15" customHeight="1" x14ac:dyDescent="0.2">
      <c r="A30" s="515"/>
      <c r="B30" s="515"/>
      <c r="C30" s="515"/>
      <c r="D30" s="515"/>
      <c r="E30" s="515"/>
      <c r="F30" s="515"/>
      <c r="G30" s="515"/>
      <c r="H30" s="515"/>
      <c r="I30" s="515"/>
      <c r="J30" s="515"/>
      <c r="K30" s="515"/>
      <c r="L30" s="514"/>
      <c r="M30" s="514"/>
      <c r="N30" s="514"/>
      <c r="O30" s="514"/>
      <c r="P30" s="514"/>
    </row>
    <row r="31" spans="1:19" ht="15" customHeight="1" x14ac:dyDescent="0.2">
      <c r="A31" s="545" t="s">
        <v>216</v>
      </c>
      <c r="B31" s="545"/>
      <c r="C31" s="545"/>
      <c r="D31" s="545"/>
      <c r="E31" s="545"/>
      <c r="F31" s="545"/>
      <c r="G31" s="545"/>
      <c r="H31" s="545"/>
      <c r="I31" s="545"/>
      <c r="J31" s="545"/>
      <c r="K31" s="6"/>
      <c r="L31" s="6"/>
      <c r="M31" s="127"/>
    </row>
    <row r="32" spans="1:19" ht="15" customHeight="1" x14ac:dyDescent="0.25">
      <c r="A32" s="513"/>
      <c r="B32" s="513"/>
      <c r="C32" s="513"/>
      <c r="D32" s="513"/>
      <c r="E32" s="513"/>
      <c r="F32" s="513"/>
      <c r="G32" s="513"/>
      <c r="H32" s="493"/>
      <c r="I32"/>
      <c r="J32"/>
      <c r="K32" s="6"/>
      <c r="L32" s="6"/>
      <c r="M32" s="127"/>
    </row>
    <row r="33" spans="1:13" ht="15" customHeight="1" x14ac:dyDescent="0.25">
      <c r="A33" s="493"/>
      <c r="B33" s="493"/>
      <c r="C33" s="493"/>
      <c r="D33" s="493"/>
      <c r="E33" s="493"/>
      <c r="F33" s="6"/>
      <c r="G33" s="6"/>
      <c r="H33" s="493"/>
      <c r="I33" s="493"/>
      <c r="J33" s="493"/>
      <c r="K33" s="493"/>
      <c r="L33" s="84" t="s">
        <v>115</v>
      </c>
      <c r="M33" s="127"/>
    </row>
    <row r="34" spans="1:13" ht="5.0999999999999996" customHeight="1" x14ac:dyDescent="0.25">
      <c r="A34" s="493"/>
      <c r="B34" s="493"/>
      <c r="C34" s="493"/>
      <c r="D34" s="493"/>
      <c r="E34" s="493"/>
      <c r="F34" s="6"/>
      <c r="G34" s="6"/>
      <c r="H34" s="493"/>
      <c r="I34" s="493"/>
      <c r="J34" s="493"/>
      <c r="K34" s="493"/>
      <c r="L34" s="84"/>
      <c r="M34" s="127"/>
    </row>
    <row r="35" spans="1:13" ht="5.0999999999999996" customHeight="1" x14ac:dyDescent="0.2">
      <c r="A35" s="517"/>
      <c r="B35" s="495"/>
      <c r="C35" s="496"/>
      <c r="D35" s="419"/>
      <c r="E35" s="419"/>
      <c r="F35" s="419"/>
      <c r="G35" s="419"/>
      <c r="H35" s="419"/>
      <c r="I35" s="419"/>
      <c r="J35" s="419"/>
      <c r="K35" s="419"/>
      <c r="L35" s="419"/>
      <c r="M35" s="127"/>
    </row>
    <row r="36" spans="1:13" ht="15" customHeight="1" x14ac:dyDescent="0.2">
      <c r="A36" s="517" t="s">
        <v>212</v>
      </c>
      <c r="B36" s="495"/>
      <c r="C36" s="496"/>
      <c r="D36" s="419"/>
      <c r="E36" s="496"/>
      <c r="F36" s="496"/>
      <c r="G36" s="496"/>
      <c r="H36" s="419">
        <v>2019</v>
      </c>
      <c r="I36" s="419">
        <v>2020</v>
      </c>
      <c r="J36" s="419">
        <v>2021</v>
      </c>
      <c r="K36" s="419">
        <v>2022</v>
      </c>
      <c r="L36" s="419">
        <v>2023</v>
      </c>
      <c r="M36" s="127"/>
    </row>
    <row r="37" spans="1:13" ht="5.0999999999999996" customHeight="1" x14ac:dyDescent="0.2">
      <c r="A37" s="517"/>
      <c r="B37" s="495"/>
      <c r="C37" s="496"/>
      <c r="D37" s="419"/>
      <c r="E37" s="496"/>
      <c r="F37" s="496"/>
      <c r="G37" s="496"/>
      <c r="H37" s="419"/>
      <c r="I37" s="419"/>
      <c r="J37" s="419"/>
      <c r="K37" s="419"/>
      <c r="L37" s="419"/>
      <c r="M37" s="127"/>
    </row>
    <row r="38" spans="1:13" ht="5.0999999999999996" customHeight="1" x14ac:dyDescent="0.2">
      <c r="A38" s="489"/>
      <c r="B38" s="492"/>
      <c r="C38" s="6"/>
      <c r="D38" s="458"/>
      <c r="E38" s="458"/>
      <c r="F38" s="6"/>
      <c r="G38" s="6"/>
      <c r="H38" s="458"/>
      <c r="I38" s="458"/>
      <c r="J38" s="458"/>
      <c r="K38" s="458"/>
      <c r="L38" s="458"/>
      <c r="M38" s="127"/>
    </row>
    <row r="39" spans="1:13" ht="15" customHeight="1" x14ac:dyDescent="0.2">
      <c r="A39" s="517" t="s">
        <v>215</v>
      </c>
      <c r="B39" s="517"/>
      <c r="C39" s="517"/>
      <c r="D39" s="517"/>
      <c r="E39" s="517"/>
      <c r="F39" s="517"/>
      <c r="G39" s="517"/>
      <c r="H39" s="535">
        <f>SUM(H41:H53)</f>
        <v>924.99999999999989</v>
      </c>
      <c r="I39" s="517">
        <f>SUM(I41:I53)</f>
        <v>917.09999999999991</v>
      </c>
      <c r="J39" s="517">
        <f>SUM(J41:J53)</f>
        <v>831.5</v>
      </c>
      <c r="K39" s="517">
        <f>SUM(K41:K53)</f>
        <v>766.40000000000009</v>
      </c>
      <c r="L39" s="517">
        <f>SUM(L41:L53)</f>
        <v>841.19999999999993</v>
      </c>
      <c r="M39" s="127"/>
    </row>
    <row r="40" spans="1:13" ht="5.0999999999999996" customHeight="1" x14ac:dyDescent="0.2">
      <c r="A40" s="489"/>
      <c r="B40" s="492"/>
      <c r="C40" s="6"/>
      <c r="D40" s="458"/>
      <c r="E40" s="458"/>
      <c r="F40" s="6"/>
      <c r="G40" s="6"/>
      <c r="H40" s="458"/>
      <c r="I40" s="458"/>
      <c r="J40" s="458"/>
      <c r="K40" s="458"/>
      <c r="L40" s="458"/>
      <c r="M40" s="127"/>
    </row>
    <row r="41" spans="1:13" ht="15" customHeight="1" x14ac:dyDescent="0.2">
      <c r="A41" s="490" t="s">
        <v>175</v>
      </c>
      <c r="B41" s="494"/>
      <c r="C41" s="6"/>
      <c r="D41" s="84"/>
      <c r="E41" s="84"/>
      <c r="F41" s="6"/>
      <c r="G41" s="6"/>
      <c r="H41" s="528">
        <v>26.5</v>
      </c>
      <c r="I41" s="528">
        <v>26</v>
      </c>
      <c r="J41" s="528">
        <v>24.3</v>
      </c>
      <c r="K41" s="529">
        <v>21.9</v>
      </c>
      <c r="L41" s="528">
        <v>24.2</v>
      </c>
      <c r="M41" s="127"/>
    </row>
    <row r="42" spans="1:13" ht="15" customHeight="1" x14ac:dyDescent="0.2">
      <c r="A42" s="490" t="s">
        <v>176</v>
      </c>
      <c r="B42" s="491"/>
      <c r="C42" s="6"/>
      <c r="D42" s="84"/>
      <c r="E42" s="84"/>
      <c r="F42" s="6"/>
      <c r="G42" s="6"/>
      <c r="H42" s="528">
        <v>37.799999999999997</v>
      </c>
      <c r="I42" s="528">
        <v>36.1</v>
      </c>
      <c r="J42" s="528">
        <v>32.700000000000003</v>
      </c>
      <c r="K42" s="529">
        <v>32</v>
      </c>
      <c r="L42" s="528">
        <v>39.800000000000004</v>
      </c>
    </row>
    <row r="43" spans="1:13" ht="15" customHeight="1" x14ac:dyDescent="0.2">
      <c r="A43" s="490" t="s">
        <v>177</v>
      </c>
      <c r="B43" s="491"/>
      <c r="C43" s="6"/>
      <c r="D43" s="84"/>
      <c r="E43" s="84"/>
      <c r="F43" s="6"/>
      <c r="G43" s="6"/>
      <c r="H43" s="528">
        <v>18.399999999999999</v>
      </c>
      <c r="I43" s="528">
        <v>18.7</v>
      </c>
      <c r="J43" s="528">
        <v>17.3</v>
      </c>
      <c r="K43" s="529">
        <v>15.399999999999999</v>
      </c>
      <c r="L43" s="528">
        <v>15.9</v>
      </c>
    </row>
    <row r="44" spans="1:13" ht="15" customHeight="1" x14ac:dyDescent="0.2">
      <c r="A44" s="490" t="s">
        <v>178</v>
      </c>
      <c r="B44" s="491"/>
      <c r="C44" s="6"/>
      <c r="D44" s="84"/>
      <c r="E44" s="84"/>
      <c r="F44" s="6"/>
      <c r="G44" s="6"/>
      <c r="H44" s="528">
        <v>38.700000000000003</v>
      </c>
      <c r="I44" s="528">
        <v>37.5</v>
      </c>
      <c r="J44" s="528">
        <v>33</v>
      </c>
      <c r="K44" s="529">
        <v>28.9</v>
      </c>
      <c r="L44" s="528">
        <v>34.200000000000003</v>
      </c>
    </row>
    <row r="45" spans="1:13" ht="15" customHeight="1" x14ac:dyDescent="0.2">
      <c r="A45" s="490" t="s">
        <v>179</v>
      </c>
      <c r="B45" s="491"/>
      <c r="C45" s="6"/>
      <c r="D45" s="84"/>
      <c r="E45" s="84"/>
      <c r="F45" s="6"/>
      <c r="G45" s="6"/>
      <c r="H45" s="528">
        <v>94.2</v>
      </c>
      <c r="I45" s="528">
        <v>92.2</v>
      </c>
      <c r="J45" s="528">
        <v>82.5</v>
      </c>
      <c r="K45" s="529">
        <v>76.2</v>
      </c>
      <c r="L45" s="4">
        <v>79.2</v>
      </c>
    </row>
    <row r="46" spans="1:13" ht="15" customHeight="1" x14ac:dyDescent="0.2">
      <c r="A46" s="490" t="s">
        <v>180</v>
      </c>
      <c r="B46" s="491"/>
      <c r="C46" s="6"/>
      <c r="D46" s="84"/>
      <c r="E46" s="84"/>
      <c r="F46" s="6"/>
      <c r="G46" s="6"/>
      <c r="H46" s="528">
        <v>35.599999999999994</v>
      </c>
      <c r="I46" s="528">
        <v>35.1</v>
      </c>
      <c r="J46" s="528">
        <v>31.8</v>
      </c>
      <c r="K46" s="529">
        <v>28.5</v>
      </c>
      <c r="L46" s="528">
        <v>31.7</v>
      </c>
    </row>
    <row r="47" spans="1:13" ht="15" customHeight="1" x14ac:dyDescent="0.2">
      <c r="A47" s="490" t="s">
        <v>181</v>
      </c>
      <c r="B47" s="491"/>
      <c r="C47" s="6"/>
      <c r="D47" s="84"/>
      <c r="E47" s="84"/>
      <c r="F47" s="6"/>
      <c r="G47" s="6"/>
      <c r="H47" s="528">
        <v>34.299999999999997</v>
      </c>
      <c r="I47" s="528">
        <v>35.9</v>
      </c>
      <c r="J47" s="528">
        <v>34.700000000000003</v>
      </c>
      <c r="K47" s="529">
        <v>31</v>
      </c>
      <c r="L47" s="528">
        <v>32.799999999999997</v>
      </c>
    </row>
    <row r="48" spans="1:13" ht="15" customHeight="1" x14ac:dyDescent="0.2">
      <c r="A48" s="490" t="s">
        <v>182</v>
      </c>
      <c r="B48" s="491"/>
      <c r="C48" s="6"/>
      <c r="D48" s="84"/>
      <c r="E48" s="84"/>
      <c r="F48" s="6"/>
      <c r="G48" s="6"/>
      <c r="H48" s="528">
        <v>434.4</v>
      </c>
      <c r="I48" s="528">
        <v>434.3</v>
      </c>
      <c r="J48" s="528">
        <v>388.40000000000003</v>
      </c>
      <c r="K48" s="529">
        <v>367.8</v>
      </c>
      <c r="L48" s="528">
        <v>404.6</v>
      </c>
    </row>
    <row r="49" spans="1:12" ht="15" customHeight="1" x14ac:dyDescent="0.2">
      <c r="A49" s="490" t="s">
        <v>183</v>
      </c>
      <c r="B49" s="491"/>
      <c r="C49" s="6"/>
      <c r="D49" s="84"/>
      <c r="E49" s="84"/>
      <c r="F49" s="6"/>
      <c r="G49" s="6"/>
      <c r="H49" s="528">
        <v>82.8</v>
      </c>
      <c r="I49" s="528">
        <v>80.5</v>
      </c>
      <c r="J49" s="528">
        <v>74.900000000000006</v>
      </c>
      <c r="K49" s="529">
        <v>66.599999999999994</v>
      </c>
      <c r="L49" s="528">
        <v>73.400000000000006</v>
      </c>
    </row>
    <row r="50" spans="1:12" ht="15" customHeight="1" x14ac:dyDescent="0.2">
      <c r="A50" s="490" t="s">
        <v>184</v>
      </c>
      <c r="B50" s="491"/>
      <c r="C50" s="6"/>
      <c r="D50" s="84"/>
      <c r="E50" s="84"/>
      <c r="F50" s="6"/>
      <c r="G50" s="6"/>
      <c r="H50" s="528">
        <v>51.9</v>
      </c>
      <c r="I50" s="528">
        <v>50.9</v>
      </c>
      <c r="J50" s="528">
        <v>46</v>
      </c>
      <c r="K50" s="529">
        <v>40.9</v>
      </c>
      <c r="L50" s="528">
        <v>44.900000000000006</v>
      </c>
    </row>
    <row r="51" spans="1:12" ht="15" customHeight="1" x14ac:dyDescent="0.2">
      <c r="A51" s="490" t="s">
        <v>185</v>
      </c>
      <c r="B51" s="491"/>
      <c r="C51" s="6"/>
      <c r="D51" s="84"/>
      <c r="E51" s="84"/>
      <c r="F51" s="6"/>
      <c r="G51" s="6"/>
      <c r="H51" s="528">
        <v>16.899999999999999</v>
      </c>
      <c r="I51" s="528">
        <v>16.899999999999999</v>
      </c>
      <c r="J51" s="528">
        <v>16</v>
      </c>
      <c r="K51" s="529">
        <v>14.399999999999999</v>
      </c>
      <c r="L51" s="528">
        <v>15.299999999999999</v>
      </c>
    </row>
    <row r="52" spans="1:12" ht="15" customHeight="1" x14ac:dyDescent="0.2">
      <c r="A52" s="490" t="s">
        <v>186</v>
      </c>
      <c r="B52" s="491"/>
      <c r="C52" s="6"/>
      <c r="D52" s="84"/>
      <c r="E52" s="84"/>
      <c r="F52" s="6"/>
      <c r="G52" s="6"/>
      <c r="H52" s="528">
        <v>10.199999999999999</v>
      </c>
      <c r="I52" s="528">
        <v>10.199999999999999</v>
      </c>
      <c r="J52" s="528">
        <v>9.6</v>
      </c>
      <c r="K52" s="529">
        <v>8.7000000000000011</v>
      </c>
      <c r="L52" s="528">
        <v>9.4</v>
      </c>
    </row>
    <row r="53" spans="1:12" ht="15" customHeight="1" x14ac:dyDescent="0.2">
      <c r="A53" s="490" t="s">
        <v>187</v>
      </c>
      <c r="B53" s="491"/>
      <c r="C53" s="6"/>
      <c r="D53" s="84"/>
      <c r="E53" s="84"/>
      <c r="F53" s="6"/>
      <c r="G53" s="6"/>
      <c r="H53" s="528">
        <v>43.3</v>
      </c>
      <c r="I53" s="528">
        <v>42.8</v>
      </c>
      <c r="J53" s="528">
        <v>40.299999999999997</v>
      </c>
      <c r="K53" s="529">
        <v>34.1</v>
      </c>
      <c r="L53" s="528">
        <v>35.799999999999997</v>
      </c>
    </row>
    <row r="54" spans="1:12" ht="5.0999999999999996" customHeight="1" x14ac:dyDescent="0.2">
      <c r="A54" s="520"/>
      <c r="B54" s="521"/>
      <c r="C54" s="520"/>
      <c r="D54" s="520"/>
      <c r="E54" s="522"/>
      <c r="F54" s="522"/>
      <c r="G54" s="522"/>
      <c r="H54" s="522"/>
      <c r="I54" s="522"/>
      <c r="J54" s="520"/>
      <c r="K54" s="523"/>
      <c r="L54" s="522"/>
    </row>
    <row r="55" spans="1:12" ht="5.0999999999999996" customHeight="1" x14ac:dyDescent="0.2">
      <c r="A55" s="524"/>
      <c r="B55" s="525"/>
      <c r="C55" s="524"/>
      <c r="D55" s="524"/>
      <c r="E55" s="526"/>
      <c r="F55" s="6"/>
      <c r="G55" s="6"/>
      <c r="H55" s="524"/>
      <c r="I55" s="526"/>
      <c r="J55" s="524"/>
      <c r="K55" s="527"/>
      <c r="L55" s="526"/>
    </row>
    <row r="56" spans="1:12" ht="15" customHeight="1" x14ac:dyDescent="0.25">
      <c r="A56" s="518" t="s">
        <v>188</v>
      </c>
      <c r="B56" s="518"/>
      <c r="C56" s="518"/>
      <c r="D56" s="518"/>
      <c r="E56" s="519"/>
      <c r="F56" s="519"/>
      <c r="G56" s="519"/>
      <c r="H56" s="519"/>
      <c r="I56"/>
      <c r="J56"/>
    </row>
  </sheetData>
  <mergeCells count="6">
    <mergeCell ref="A31:J31"/>
    <mergeCell ref="A1:L1"/>
    <mergeCell ref="M6:N6"/>
    <mergeCell ref="B18:L18"/>
    <mergeCell ref="K3:L3"/>
    <mergeCell ref="A29:K29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&amp;C&amp;"Myriad Pro,Normal"&amp;8 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E42"/>
  <sheetViews>
    <sheetView showGridLines="0" view="pageBreakPreview" topLeftCell="A10" zoomScaleNormal="100" zoomScaleSheetLayoutView="100" workbookViewId="0">
      <selection activeCell="C26" sqref="C26"/>
    </sheetView>
  </sheetViews>
  <sheetFormatPr baseColWidth="10" defaultRowHeight="12.75" x14ac:dyDescent="0.2"/>
  <cols>
    <col min="1" max="1" width="30.7109375" customWidth="1"/>
    <col min="2" max="5" width="15.7109375" customWidth="1"/>
  </cols>
  <sheetData>
    <row r="1" spans="1:5" ht="15" customHeight="1" x14ac:dyDescent="0.2">
      <c r="A1" s="558" t="s">
        <v>217</v>
      </c>
      <c r="B1" s="558"/>
      <c r="C1" s="558"/>
      <c r="D1" s="558"/>
      <c r="E1" s="558"/>
    </row>
    <row r="2" spans="1:5" ht="15" customHeight="1" x14ac:dyDescent="0.2">
      <c r="A2" s="29"/>
      <c r="B2" s="28"/>
      <c r="C2" s="6"/>
      <c r="D2" s="6"/>
      <c r="E2" s="6"/>
    </row>
    <row r="3" spans="1:5" ht="15" customHeight="1" x14ac:dyDescent="0.2">
      <c r="A3" s="5"/>
      <c r="B3" s="7"/>
      <c r="C3" s="6"/>
      <c r="D3" s="6"/>
      <c r="E3" s="6"/>
    </row>
    <row r="4" spans="1:5" ht="5.0999999999999996" customHeight="1" x14ac:dyDescent="0.2">
      <c r="A4" s="1"/>
      <c r="B4" s="1"/>
      <c r="C4" s="1"/>
      <c r="D4" s="1"/>
      <c r="E4" s="1"/>
    </row>
    <row r="5" spans="1:5" ht="5.0999999999999996" customHeight="1" x14ac:dyDescent="0.2">
      <c r="A5" s="304"/>
      <c r="B5" s="306"/>
      <c r="C5" s="306"/>
      <c r="D5" s="306"/>
      <c r="E5" s="306"/>
    </row>
    <row r="6" spans="1:5" ht="15" customHeight="1" x14ac:dyDescent="0.2">
      <c r="A6" s="420"/>
      <c r="B6" s="419" t="s">
        <v>2</v>
      </c>
      <c r="C6" s="418" t="s">
        <v>28</v>
      </c>
      <c r="D6" s="418" t="s">
        <v>1</v>
      </c>
      <c r="E6" s="418" t="s">
        <v>0</v>
      </c>
    </row>
    <row r="7" spans="1:5" ht="15" customHeight="1" x14ac:dyDescent="0.2">
      <c r="A7" s="420"/>
      <c r="B7" s="419" t="s">
        <v>5</v>
      </c>
      <c r="C7" s="418" t="s">
        <v>4</v>
      </c>
      <c r="D7" s="418" t="s">
        <v>14</v>
      </c>
      <c r="E7" s="418" t="s">
        <v>29</v>
      </c>
    </row>
    <row r="8" spans="1:5" ht="15" customHeight="1" x14ac:dyDescent="0.2">
      <c r="A8" s="417" t="s">
        <v>15</v>
      </c>
      <c r="B8" s="434" t="s">
        <v>24</v>
      </c>
      <c r="C8" s="435" t="s">
        <v>25</v>
      </c>
      <c r="D8" s="435" t="s">
        <v>25</v>
      </c>
      <c r="E8" s="435" t="s">
        <v>25</v>
      </c>
    </row>
    <row r="9" spans="1:5" ht="5.0999999999999996" customHeight="1" x14ac:dyDescent="0.2">
      <c r="A9" s="301"/>
      <c r="B9" s="302"/>
      <c r="C9" s="302"/>
      <c r="D9" s="302"/>
      <c r="E9" s="302"/>
    </row>
    <row r="10" spans="1:5" ht="5.0999999999999996" customHeight="1" x14ac:dyDescent="0.2">
      <c r="A10" s="67"/>
      <c r="B10" s="61"/>
      <c r="C10" s="62"/>
      <c r="D10" s="62"/>
      <c r="E10" s="62"/>
    </row>
    <row r="11" spans="1:5" ht="15" customHeight="1" x14ac:dyDescent="0.2">
      <c r="A11" s="416" t="s">
        <v>152</v>
      </c>
      <c r="B11" s="339"/>
      <c r="C11" s="339"/>
      <c r="D11" s="339"/>
      <c r="E11" s="339"/>
    </row>
    <row r="12" spans="1:5" ht="15" hidden="1" customHeight="1" x14ac:dyDescent="0.2">
      <c r="A12" s="10">
        <v>2016</v>
      </c>
      <c r="B12" s="151">
        <v>25138.799999999999</v>
      </c>
      <c r="C12" s="151">
        <v>506.1</v>
      </c>
      <c r="D12" s="151">
        <v>754.5</v>
      </c>
      <c r="E12" s="151">
        <v>71.599999999999994</v>
      </c>
    </row>
    <row r="13" spans="1:5" ht="15" hidden="1" customHeight="1" x14ac:dyDescent="0.2">
      <c r="A13" s="10">
        <v>2017</v>
      </c>
      <c r="B13" s="132">
        <v>26170.1</v>
      </c>
      <c r="C13" s="132">
        <v>309.8</v>
      </c>
      <c r="D13" s="132">
        <v>721.7</v>
      </c>
      <c r="E13" s="132">
        <v>61.3</v>
      </c>
    </row>
    <row r="14" spans="1:5" ht="15" customHeight="1" x14ac:dyDescent="0.2">
      <c r="A14" s="95">
        <v>2019</v>
      </c>
      <c r="B14" s="86">
        <v>13083.6</v>
      </c>
      <c r="C14" s="86">
        <v>355.1</v>
      </c>
      <c r="D14" s="86">
        <v>355</v>
      </c>
      <c r="E14" s="86">
        <v>51.8</v>
      </c>
    </row>
    <row r="15" spans="1:5" ht="15" customHeight="1" x14ac:dyDescent="0.2">
      <c r="A15" s="95">
        <v>2020</v>
      </c>
      <c r="B15" s="106">
        <v>23964.7</v>
      </c>
      <c r="C15" s="260">
        <v>349.1</v>
      </c>
      <c r="D15" s="260">
        <v>305.60000000000002</v>
      </c>
      <c r="E15" s="86" t="s">
        <v>119</v>
      </c>
    </row>
    <row r="16" spans="1:5" ht="15" customHeight="1" x14ac:dyDescent="0.2">
      <c r="A16" s="95">
        <v>2021</v>
      </c>
      <c r="B16" s="106">
        <v>33900.1</v>
      </c>
      <c r="C16" s="260">
        <v>553.29999999999995</v>
      </c>
      <c r="D16" s="260">
        <v>435.2</v>
      </c>
      <c r="E16" s="86" t="s">
        <v>119</v>
      </c>
    </row>
    <row r="17" spans="1:5" ht="15" customHeight="1" x14ac:dyDescent="0.2">
      <c r="A17" s="95">
        <v>2022</v>
      </c>
      <c r="B17" s="451">
        <v>38994.5</v>
      </c>
      <c r="C17" s="453">
        <v>470.1</v>
      </c>
      <c r="D17" s="453">
        <v>541</v>
      </c>
      <c r="E17" s="452">
        <v>40</v>
      </c>
    </row>
    <row r="18" spans="1:5" ht="15" customHeight="1" x14ac:dyDescent="0.2">
      <c r="A18" s="177">
        <v>2023</v>
      </c>
      <c r="B18" s="362">
        <v>3248.89</v>
      </c>
      <c r="C18" s="503">
        <v>95.04</v>
      </c>
      <c r="D18" s="504">
        <v>105.4</v>
      </c>
      <c r="E18" s="361">
        <v>17.5</v>
      </c>
    </row>
    <row r="19" spans="1:5" ht="15" customHeight="1" x14ac:dyDescent="0.2">
      <c r="A19" s="428" t="s">
        <v>150</v>
      </c>
      <c r="B19" s="339"/>
      <c r="C19" s="339"/>
      <c r="D19" s="339"/>
      <c r="E19" s="339"/>
    </row>
    <row r="20" spans="1:5" ht="15" hidden="1" customHeight="1" x14ac:dyDescent="0.2">
      <c r="A20" s="10">
        <v>2016</v>
      </c>
      <c r="B20" s="151">
        <v>22496.799999999999</v>
      </c>
      <c r="C20" s="86">
        <v>35804.6</v>
      </c>
      <c r="D20" s="86">
        <v>4623.8999999999996</v>
      </c>
      <c r="E20" s="86">
        <v>537.79999999999995</v>
      </c>
    </row>
    <row r="21" spans="1:5" ht="15" hidden="1" customHeight="1" x14ac:dyDescent="0.2">
      <c r="A21" s="10">
        <v>2017</v>
      </c>
      <c r="B21" s="132">
        <v>20001.8</v>
      </c>
      <c r="C21" s="132">
        <v>29743.8</v>
      </c>
      <c r="D21" s="132">
        <v>4454</v>
      </c>
      <c r="E21" s="132">
        <v>517</v>
      </c>
    </row>
    <row r="22" spans="1:5" ht="15" customHeight="1" x14ac:dyDescent="0.2">
      <c r="A22" s="95">
        <v>2019</v>
      </c>
      <c r="B22" s="86">
        <v>4431.8999999999996</v>
      </c>
      <c r="C22" s="86">
        <v>12983.2</v>
      </c>
      <c r="D22" s="86">
        <v>6020.2</v>
      </c>
      <c r="E22" s="86">
        <v>284.2</v>
      </c>
    </row>
    <row r="23" spans="1:5" ht="15" customHeight="1" x14ac:dyDescent="0.2">
      <c r="A23" s="95">
        <v>2020</v>
      </c>
      <c r="B23" s="106">
        <v>4091.6</v>
      </c>
      <c r="C23" s="106">
        <v>27322.5</v>
      </c>
      <c r="D23" s="106">
        <v>3502.9</v>
      </c>
      <c r="E23" s="146">
        <v>4.9000000000000004</v>
      </c>
    </row>
    <row r="24" spans="1:5" ht="15" customHeight="1" x14ac:dyDescent="0.2">
      <c r="A24" s="95">
        <v>2021</v>
      </c>
      <c r="B24" s="106">
        <v>1472.8</v>
      </c>
      <c r="C24" s="106">
        <v>10501.2</v>
      </c>
      <c r="D24" s="106">
        <v>3011.1</v>
      </c>
      <c r="E24" s="146">
        <v>7</v>
      </c>
    </row>
    <row r="25" spans="1:5" ht="15" customHeight="1" x14ac:dyDescent="0.2">
      <c r="A25" s="95">
        <v>2022</v>
      </c>
      <c r="B25" s="451">
        <v>2582.5</v>
      </c>
      <c r="C25" s="454" t="s">
        <v>119</v>
      </c>
      <c r="D25" s="451">
        <v>1046.3</v>
      </c>
      <c r="E25" s="455">
        <v>122.6</v>
      </c>
    </row>
    <row r="26" spans="1:5" ht="15" customHeight="1" x14ac:dyDescent="0.2">
      <c r="A26" s="177">
        <v>2023</v>
      </c>
      <c r="B26" s="506">
        <v>2756.21</v>
      </c>
      <c r="C26" s="362" t="s">
        <v>119</v>
      </c>
      <c r="D26" s="505">
        <v>4982.7</v>
      </c>
      <c r="E26" s="504">
        <v>110.214</v>
      </c>
    </row>
    <row r="27" spans="1:5" ht="15" customHeight="1" x14ac:dyDescent="0.2">
      <c r="A27" s="429" t="s">
        <v>30</v>
      </c>
      <c r="B27" s="339"/>
      <c r="C27" s="339"/>
      <c r="D27" s="339"/>
      <c r="E27" s="339"/>
    </row>
    <row r="28" spans="1:5" ht="15" hidden="1" customHeight="1" x14ac:dyDescent="0.2">
      <c r="A28" s="95">
        <v>2016</v>
      </c>
      <c r="B28" s="86">
        <v>15734.9</v>
      </c>
      <c r="C28" s="86">
        <v>12494.6</v>
      </c>
      <c r="D28" s="86">
        <v>16745.599999999999</v>
      </c>
      <c r="E28" s="86">
        <v>207.9</v>
      </c>
    </row>
    <row r="29" spans="1:5" ht="15" hidden="1" customHeight="1" x14ac:dyDescent="0.2">
      <c r="A29" s="10">
        <v>2017</v>
      </c>
      <c r="B29" s="132">
        <v>18456.400000000001</v>
      </c>
      <c r="C29" s="132">
        <v>11106.2</v>
      </c>
      <c r="D29" s="132">
        <v>16155.3</v>
      </c>
      <c r="E29" s="132">
        <v>214.9</v>
      </c>
    </row>
    <row r="30" spans="1:5" ht="15" customHeight="1" x14ac:dyDescent="0.2">
      <c r="A30" s="95">
        <v>2019</v>
      </c>
      <c r="B30" s="86">
        <v>16345.6</v>
      </c>
      <c r="C30" s="86">
        <v>12590.7</v>
      </c>
      <c r="D30" s="86">
        <v>13189.6</v>
      </c>
      <c r="E30" s="86">
        <v>143.1</v>
      </c>
    </row>
    <row r="31" spans="1:5" ht="15" customHeight="1" x14ac:dyDescent="0.2">
      <c r="A31" s="95">
        <v>2020</v>
      </c>
      <c r="B31" s="132">
        <v>13960.8</v>
      </c>
      <c r="C31" s="132">
        <v>12524</v>
      </c>
      <c r="D31" s="132">
        <v>8632.5</v>
      </c>
      <c r="E31" s="146">
        <v>21.1</v>
      </c>
    </row>
    <row r="32" spans="1:5" ht="15" customHeight="1" x14ac:dyDescent="0.2">
      <c r="A32" s="95">
        <v>2021</v>
      </c>
      <c r="B32" s="132">
        <v>2857.8</v>
      </c>
      <c r="C32" s="132" t="s">
        <v>119</v>
      </c>
      <c r="D32" s="132">
        <v>3764.9</v>
      </c>
      <c r="E32" s="146">
        <v>13.4</v>
      </c>
    </row>
    <row r="33" spans="1:5" ht="15" customHeight="1" x14ac:dyDescent="0.2">
      <c r="A33" s="95">
        <v>2022</v>
      </c>
      <c r="B33" s="454">
        <v>11772.9</v>
      </c>
      <c r="C33" s="454" t="s">
        <v>119</v>
      </c>
      <c r="D33" s="454">
        <v>4896.6000000000004</v>
      </c>
      <c r="E33" s="455">
        <v>40.700000000000003</v>
      </c>
    </row>
    <row r="34" spans="1:5" ht="15" customHeight="1" x14ac:dyDescent="0.2">
      <c r="A34" s="177">
        <v>2023</v>
      </c>
      <c r="B34" s="362">
        <v>10323.09</v>
      </c>
      <c r="C34" s="362" t="s">
        <v>119</v>
      </c>
      <c r="D34" s="362">
        <v>4035.33</v>
      </c>
      <c r="E34" s="504">
        <v>23.11</v>
      </c>
    </row>
    <row r="35" spans="1:5" ht="5.0999999999999996" customHeight="1" x14ac:dyDescent="0.2">
      <c r="A35" s="317"/>
      <c r="B35" s="317"/>
      <c r="C35" s="317"/>
      <c r="D35" s="317"/>
      <c r="E35" s="317"/>
    </row>
    <row r="36" spans="1:5" ht="5.0999999999999996" customHeight="1" x14ac:dyDescent="0.2">
      <c r="A36" s="1"/>
      <c r="B36" s="6"/>
      <c r="C36" s="6"/>
      <c r="D36" s="6"/>
      <c r="E36" s="6"/>
    </row>
    <row r="37" spans="1:5" x14ac:dyDescent="0.2">
      <c r="A37" s="6"/>
      <c r="B37" s="4"/>
      <c r="C37" s="4"/>
      <c r="D37" s="4"/>
      <c r="E37" s="4"/>
    </row>
    <row r="38" spans="1:5" x14ac:dyDescent="0.2">
      <c r="A38" s="209"/>
      <c r="B38" s="450"/>
      <c r="C38" s="4"/>
      <c r="D38" s="4"/>
      <c r="E38" s="4"/>
    </row>
    <row r="39" spans="1:5" x14ac:dyDescent="0.2">
      <c r="A39" s="121"/>
      <c r="B39" s="450"/>
      <c r="C39" s="4"/>
      <c r="D39" s="4"/>
      <c r="E39" s="4"/>
    </row>
    <row r="40" spans="1:5" x14ac:dyDescent="0.2">
      <c r="A40" s="122"/>
      <c r="B40" s="450"/>
      <c r="C40" s="4"/>
      <c r="D40" s="4"/>
      <c r="E40" s="4"/>
    </row>
    <row r="41" spans="1:5" x14ac:dyDescent="0.2">
      <c r="A41" s="122"/>
      <c r="B41" s="450"/>
      <c r="C41" s="4"/>
      <c r="D41" s="4"/>
      <c r="E41" s="4"/>
    </row>
    <row r="42" spans="1:5" x14ac:dyDescent="0.2">
      <c r="A42" s="6"/>
      <c r="B42" s="4"/>
      <c r="C42" s="4"/>
      <c r="D42" s="4"/>
      <c r="E42" s="4"/>
    </row>
  </sheetData>
  <mergeCells count="1">
    <mergeCell ref="A1:E1"/>
  </mergeCells>
  <pageMargins left="0.7" right="0.7" top="0.75" bottom="0.75" header="0.3" footer="0.3"/>
  <pageSetup paperSize="9" orientation="portrait" horizontalDpi="120" verticalDpi="72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59"/>
  <sheetViews>
    <sheetView showGridLines="0" view="pageBreakPreview" topLeftCell="A25" zoomScaleSheetLayoutView="100" workbookViewId="0">
      <selection activeCell="F41" sqref="F41:J53"/>
    </sheetView>
  </sheetViews>
  <sheetFormatPr baseColWidth="10" defaultRowHeight="12" x14ac:dyDescent="0.2"/>
  <cols>
    <col min="1" max="1" width="34.7109375" style="6" customWidth="1"/>
    <col min="2" max="5" width="15.7109375" style="6" customWidth="1"/>
    <col min="6" max="6" width="12.7109375" style="6" customWidth="1"/>
    <col min="7" max="7" width="13" style="6" customWidth="1"/>
    <col min="8" max="16384" width="11.42578125" style="6"/>
  </cols>
  <sheetData>
    <row r="1" spans="1:7" ht="15" customHeight="1" x14ac:dyDescent="0.2">
      <c r="A1" s="559" t="s">
        <v>211</v>
      </c>
      <c r="B1" s="559"/>
      <c r="C1" s="559"/>
      <c r="D1" s="559"/>
      <c r="E1" s="559"/>
      <c r="F1" s="45"/>
      <c r="G1" s="30"/>
    </row>
    <row r="2" spans="1:7" ht="15" customHeight="1" x14ac:dyDescent="0.2">
      <c r="A2" s="31"/>
      <c r="B2" s="32"/>
      <c r="C2" s="32"/>
      <c r="D2" s="32"/>
      <c r="E2" s="32"/>
      <c r="F2" s="45"/>
      <c r="G2" s="30"/>
    </row>
    <row r="3" spans="1:7" ht="15" customHeight="1" x14ac:dyDescent="0.2">
      <c r="A3" s="11"/>
      <c r="B3" s="33"/>
      <c r="C3" s="33"/>
      <c r="D3" s="33"/>
      <c r="E3" s="33"/>
      <c r="F3" s="30"/>
      <c r="G3" s="30"/>
    </row>
    <row r="4" spans="1:7" ht="5.0999999999999996" customHeight="1" x14ac:dyDescent="0.2">
      <c r="A4" s="12"/>
      <c r="B4" s="12"/>
      <c r="C4" s="12"/>
      <c r="D4" s="12"/>
      <c r="E4" s="12"/>
      <c r="F4" s="12"/>
    </row>
    <row r="5" spans="1:7" ht="5.0999999999999996" customHeight="1" x14ac:dyDescent="0.2">
      <c r="A5" s="306"/>
      <c r="B5" s="306"/>
      <c r="C5" s="306"/>
      <c r="D5" s="306"/>
      <c r="E5" s="306"/>
      <c r="F5" s="12"/>
    </row>
    <row r="6" spans="1:7" ht="15" customHeight="1" x14ac:dyDescent="0.2">
      <c r="A6" s="426"/>
      <c r="B6" s="427" t="s">
        <v>2</v>
      </c>
      <c r="C6" s="427" t="s">
        <v>6</v>
      </c>
      <c r="D6" s="427" t="s">
        <v>3</v>
      </c>
      <c r="E6" s="427" t="s">
        <v>7</v>
      </c>
      <c r="F6" s="12"/>
    </row>
    <row r="7" spans="1:7" ht="15" customHeight="1" x14ac:dyDescent="0.2">
      <c r="A7" s="428"/>
      <c r="B7" s="427" t="s">
        <v>5</v>
      </c>
      <c r="C7" s="427" t="s">
        <v>8</v>
      </c>
      <c r="D7" s="427" t="s">
        <v>12</v>
      </c>
      <c r="E7" s="427" t="s">
        <v>13</v>
      </c>
      <c r="F7" s="12"/>
    </row>
    <row r="8" spans="1:7" ht="15" customHeight="1" x14ac:dyDescent="0.2">
      <c r="A8" s="429" t="s">
        <v>15</v>
      </c>
      <c r="B8" s="427" t="s">
        <v>24</v>
      </c>
      <c r="C8" s="427" t="s">
        <v>25</v>
      </c>
      <c r="D8" s="427" t="s">
        <v>25</v>
      </c>
      <c r="E8" s="427" t="s">
        <v>25</v>
      </c>
    </row>
    <row r="9" spans="1:7" ht="5.0999999999999996" customHeight="1" x14ac:dyDescent="0.2">
      <c r="A9" s="428"/>
      <c r="B9" s="427"/>
      <c r="C9" s="427"/>
      <c r="D9" s="427"/>
      <c r="E9" s="427"/>
    </row>
    <row r="10" spans="1:7" ht="5.0999999999999996" customHeight="1" x14ac:dyDescent="0.2">
      <c r="A10" s="430"/>
      <c r="B10" s="431"/>
      <c r="C10" s="431"/>
      <c r="D10" s="431"/>
      <c r="E10" s="431"/>
    </row>
    <row r="11" spans="1:7" ht="15" customHeight="1" x14ac:dyDescent="0.2">
      <c r="A11" s="429" t="s">
        <v>21</v>
      </c>
      <c r="B11" s="432"/>
      <c r="C11" s="432"/>
      <c r="D11" s="432"/>
      <c r="E11" s="432"/>
    </row>
    <row r="12" spans="1:7" ht="15" hidden="1" customHeight="1" x14ac:dyDescent="0.2">
      <c r="A12" s="10">
        <v>2016</v>
      </c>
      <c r="B12" s="86">
        <v>32272</v>
      </c>
      <c r="C12" s="86">
        <v>5438.6</v>
      </c>
      <c r="D12" s="86">
        <v>6933.9</v>
      </c>
      <c r="E12" s="86">
        <v>291.89999999999998</v>
      </c>
    </row>
    <row r="13" spans="1:7" ht="15" hidden="1" customHeight="1" x14ac:dyDescent="0.2">
      <c r="A13" s="10">
        <v>2017</v>
      </c>
      <c r="B13" s="132">
        <v>33992.5</v>
      </c>
      <c r="C13" s="132">
        <v>5541.4</v>
      </c>
      <c r="D13" s="132">
        <v>6842.9</v>
      </c>
      <c r="E13" s="132">
        <v>259.3</v>
      </c>
    </row>
    <row r="14" spans="1:7" ht="15" customHeight="1" x14ac:dyDescent="0.2">
      <c r="A14" s="95">
        <v>2019</v>
      </c>
      <c r="B14" s="132">
        <v>34358.300000000003</v>
      </c>
      <c r="C14" s="132">
        <v>4166.2</v>
      </c>
      <c r="D14" s="132">
        <v>5399.2</v>
      </c>
      <c r="E14" s="132">
        <v>238.7</v>
      </c>
      <c r="F14" s="109"/>
    </row>
    <row r="15" spans="1:7" ht="15" customHeight="1" x14ac:dyDescent="0.2">
      <c r="A15" s="95">
        <v>2020</v>
      </c>
      <c r="B15" s="132">
        <v>30674.83</v>
      </c>
      <c r="C15" s="132">
        <v>3679.6</v>
      </c>
      <c r="D15" s="132">
        <v>3266.7</v>
      </c>
      <c r="E15" s="132">
        <v>23.8</v>
      </c>
      <c r="F15" s="109"/>
    </row>
    <row r="16" spans="1:7" s="207" customFormat="1" ht="15" customHeight="1" x14ac:dyDescent="0.2">
      <c r="A16" s="95">
        <v>2021</v>
      </c>
      <c r="B16" s="132">
        <v>28784.2</v>
      </c>
      <c r="C16" s="132">
        <v>3177.5</v>
      </c>
      <c r="D16" s="132">
        <v>3071.9</v>
      </c>
      <c r="E16" s="132">
        <v>22.9</v>
      </c>
      <c r="F16" s="206"/>
    </row>
    <row r="17" spans="1:6" ht="15" customHeight="1" x14ac:dyDescent="0.2">
      <c r="A17" s="95">
        <v>2022</v>
      </c>
      <c r="B17" s="454">
        <v>23814.38</v>
      </c>
      <c r="C17" s="454">
        <v>2120.1</v>
      </c>
      <c r="D17" s="454">
        <v>2689.9</v>
      </c>
      <c r="E17" s="454">
        <v>85.6</v>
      </c>
      <c r="F17" s="109"/>
    </row>
    <row r="18" spans="1:6" s="207" customFormat="1" ht="15" customHeight="1" x14ac:dyDescent="0.2">
      <c r="A18" s="177">
        <v>2023</v>
      </c>
      <c r="B18" s="506">
        <v>21001.08</v>
      </c>
      <c r="C18" s="362">
        <v>2124.9</v>
      </c>
      <c r="D18" s="362">
        <v>4917.3500000000004</v>
      </c>
      <c r="E18" s="362">
        <v>72.506</v>
      </c>
      <c r="F18" s="206"/>
    </row>
    <row r="19" spans="1:6" ht="15" customHeight="1" x14ac:dyDescent="0.2">
      <c r="A19" s="429" t="s">
        <v>161</v>
      </c>
      <c r="B19" s="338"/>
      <c r="C19" s="338"/>
      <c r="D19" s="338"/>
      <c r="E19" s="338"/>
    </row>
    <row r="20" spans="1:6" ht="15" hidden="1" customHeight="1" x14ac:dyDescent="0.2">
      <c r="A20" s="95">
        <v>2016</v>
      </c>
      <c r="B20" s="86">
        <v>12658.5</v>
      </c>
      <c r="C20" s="86">
        <v>1061.8</v>
      </c>
      <c r="D20" s="86">
        <v>6598.2</v>
      </c>
      <c r="E20" s="86">
        <v>223.9</v>
      </c>
    </row>
    <row r="21" spans="1:6" ht="15" hidden="1" customHeight="1" x14ac:dyDescent="0.2">
      <c r="A21" s="95">
        <v>2017</v>
      </c>
      <c r="B21" s="132">
        <v>15669.8</v>
      </c>
      <c r="C21" s="132">
        <v>1157.0999999999999</v>
      </c>
      <c r="D21" s="132">
        <v>7141.7</v>
      </c>
      <c r="E21" s="132">
        <v>287.8</v>
      </c>
    </row>
    <row r="22" spans="1:6" ht="15" customHeight="1" x14ac:dyDescent="0.2">
      <c r="A22" s="95">
        <v>2019</v>
      </c>
      <c r="B22" s="132">
        <v>4332.3599999999997</v>
      </c>
      <c r="C22" s="132">
        <v>706.3</v>
      </c>
      <c r="D22" s="132">
        <v>4904.8999999999996</v>
      </c>
      <c r="E22" s="132">
        <v>166.1</v>
      </c>
      <c r="F22" s="109"/>
    </row>
    <row r="23" spans="1:6" ht="15" customHeight="1" x14ac:dyDescent="0.2">
      <c r="A23" s="95">
        <v>2020</v>
      </c>
      <c r="B23" s="132">
        <v>4084.93</v>
      </c>
      <c r="C23" s="132">
        <v>521.29999999999995</v>
      </c>
      <c r="D23" s="132">
        <v>3516.6</v>
      </c>
      <c r="E23" s="132">
        <v>22</v>
      </c>
      <c r="F23" s="109"/>
    </row>
    <row r="24" spans="1:6" s="207" customFormat="1" ht="15" customHeight="1" x14ac:dyDescent="0.2">
      <c r="A24" s="95">
        <v>2021</v>
      </c>
      <c r="B24" s="132">
        <v>3876.3</v>
      </c>
      <c r="C24" s="132">
        <v>612.70000000000005</v>
      </c>
      <c r="D24" s="132">
        <v>2879.3</v>
      </c>
      <c r="E24" s="132">
        <v>19.2</v>
      </c>
      <c r="F24" s="206"/>
    </row>
    <row r="25" spans="1:6" ht="15" customHeight="1" x14ac:dyDescent="0.2">
      <c r="A25" s="95">
        <v>2022</v>
      </c>
      <c r="B25" s="454">
        <v>3703.7</v>
      </c>
      <c r="C25" s="454">
        <v>271.39999999999998</v>
      </c>
      <c r="D25" s="454">
        <v>1946.4</v>
      </c>
      <c r="E25" s="454">
        <v>77</v>
      </c>
      <c r="F25" s="109"/>
    </row>
    <row r="26" spans="1:6" s="207" customFormat="1" ht="15" customHeight="1" x14ac:dyDescent="0.2">
      <c r="A26" s="177">
        <v>2023</v>
      </c>
      <c r="B26" s="506">
        <v>3375.06</v>
      </c>
      <c r="C26" s="362">
        <v>259.60000000000002</v>
      </c>
      <c r="D26" s="506">
        <v>2249.52</v>
      </c>
      <c r="E26" s="362">
        <v>56.52</v>
      </c>
      <c r="F26" s="206"/>
    </row>
    <row r="27" spans="1:6" ht="15" customHeight="1" x14ac:dyDescent="0.2">
      <c r="A27" s="429" t="s">
        <v>22</v>
      </c>
      <c r="B27" s="339"/>
      <c r="C27" s="339"/>
      <c r="D27" s="339"/>
      <c r="E27" s="339"/>
    </row>
    <row r="28" spans="1:6" ht="15" hidden="1" customHeight="1" x14ac:dyDescent="0.2">
      <c r="A28" s="95">
        <v>2016</v>
      </c>
      <c r="B28" s="86">
        <v>13910.9</v>
      </c>
      <c r="C28" s="86">
        <v>45.9</v>
      </c>
      <c r="D28" s="86">
        <v>14429.5</v>
      </c>
      <c r="E28" s="86">
        <v>617.1</v>
      </c>
    </row>
    <row r="29" spans="1:6" ht="15" hidden="1" customHeight="1" x14ac:dyDescent="0.2">
      <c r="A29" s="95">
        <v>2017</v>
      </c>
      <c r="B29" s="132">
        <v>14097.6</v>
      </c>
      <c r="C29" s="132">
        <v>46.4</v>
      </c>
      <c r="D29" s="132">
        <v>13228.3</v>
      </c>
      <c r="E29" s="132">
        <v>636.4</v>
      </c>
    </row>
    <row r="30" spans="1:6" ht="15" customHeight="1" x14ac:dyDescent="0.2">
      <c r="A30" s="95">
        <v>2019</v>
      </c>
      <c r="B30" s="132">
        <v>15456.2</v>
      </c>
      <c r="C30" s="132">
        <v>41.3</v>
      </c>
      <c r="D30" s="132">
        <v>8834.2000000000007</v>
      </c>
      <c r="E30" s="132">
        <v>349.3</v>
      </c>
      <c r="F30" s="109"/>
    </row>
    <row r="31" spans="1:6" ht="15" customHeight="1" x14ac:dyDescent="0.2">
      <c r="A31" s="95">
        <v>2020</v>
      </c>
      <c r="B31" s="132">
        <v>14067.8</v>
      </c>
      <c r="C31" s="132">
        <v>46.2</v>
      </c>
      <c r="D31" s="132">
        <v>5844.1</v>
      </c>
      <c r="E31" s="132">
        <v>457</v>
      </c>
      <c r="F31" s="109"/>
    </row>
    <row r="32" spans="1:6" s="207" customFormat="1" ht="15" customHeight="1" x14ac:dyDescent="0.2">
      <c r="A32" s="95">
        <v>2021</v>
      </c>
      <c r="B32" s="132">
        <v>15333.1</v>
      </c>
      <c r="C32" s="132">
        <v>43.4</v>
      </c>
      <c r="D32" s="132">
        <v>14745.5</v>
      </c>
      <c r="E32" s="132">
        <v>62.7</v>
      </c>
      <c r="F32" s="206"/>
    </row>
    <row r="33" spans="1:6" ht="15" customHeight="1" x14ac:dyDescent="0.2">
      <c r="A33" s="95">
        <v>2022</v>
      </c>
      <c r="B33" s="454">
        <v>13192.9</v>
      </c>
      <c r="C33" s="454">
        <v>45.6</v>
      </c>
      <c r="D33" s="454">
        <v>3290</v>
      </c>
      <c r="E33" s="454">
        <v>126.2</v>
      </c>
      <c r="F33" s="109"/>
    </row>
    <row r="34" spans="1:6" s="207" customFormat="1" ht="15" customHeight="1" x14ac:dyDescent="0.2">
      <c r="A34" s="177">
        <v>2023</v>
      </c>
      <c r="B34" s="506">
        <v>11943.71</v>
      </c>
      <c r="C34" s="362">
        <v>31.47</v>
      </c>
      <c r="D34" s="362">
        <v>3301.68</v>
      </c>
      <c r="E34" s="362">
        <v>58.93</v>
      </c>
      <c r="F34" s="206"/>
    </row>
    <row r="35" spans="1:6" ht="15" customHeight="1" x14ac:dyDescent="0.2">
      <c r="A35" s="429" t="s">
        <v>129</v>
      </c>
      <c r="B35" s="339"/>
      <c r="C35" s="339"/>
      <c r="D35" s="339"/>
      <c r="E35" s="339"/>
    </row>
    <row r="36" spans="1:6" ht="15" hidden="1" customHeight="1" x14ac:dyDescent="0.2">
      <c r="A36" s="95">
        <v>2016</v>
      </c>
      <c r="B36" s="86">
        <v>2250.1</v>
      </c>
      <c r="C36" s="86" t="s">
        <v>120</v>
      </c>
      <c r="D36" s="86">
        <v>14870.3</v>
      </c>
      <c r="E36" s="86">
        <v>134.30000000000001</v>
      </c>
      <c r="F36" s="47"/>
    </row>
    <row r="37" spans="1:6" ht="15" hidden="1" customHeight="1" x14ac:dyDescent="0.2">
      <c r="A37" s="95">
        <v>2017</v>
      </c>
      <c r="B37" s="132">
        <v>1988.4</v>
      </c>
      <c r="C37" s="86" t="s">
        <v>120</v>
      </c>
      <c r="D37" s="132">
        <v>14057.7</v>
      </c>
      <c r="E37" s="132">
        <v>118.1</v>
      </c>
      <c r="F37" s="47"/>
    </row>
    <row r="38" spans="1:6" ht="15" customHeight="1" x14ac:dyDescent="0.2">
      <c r="A38" s="95">
        <v>2019</v>
      </c>
      <c r="B38" s="132">
        <v>1458.1</v>
      </c>
      <c r="C38" s="132" t="s">
        <v>120</v>
      </c>
      <c r="D38" s="132">
        <v>10208.1</v>
      </c>
      <c r="E38" s="132">
        <v>115.8</v>
      </c>
      <c r="F38" s="109"/>
    </row>
    <row r="39" spans="1:6" ht="15" customHeight="1" x14ac:dyDescent="0.2">
      <c r="A39" s="95">
        <v>2020</v>
      </c>
      <c r="B39" s="132">
        <v>946.42</v>
      </c>
      <c r="C39" s="132" t="s">
        <v>120</v>
      </c>
      <c r="D39" s="132">
        <v>5213.8999999999996</v>
      </c>
      <c r="E39" s="132">
        <v>18.899999999999999</v>
      </c>
      <c r="F39" s="109"/>
    </row>
    <row r="40" spans="1:6" s="207" customFormat="1" ht="15" customHeight="1" x14ac:dyDescent="0.2">
      <c r="A40" s="95">
        <v>2021</v>
      </c>
      <c r="B40" s="132">
        <v>699.7</v>
      </c>
      <c r="C40" s="132" t="s">
        <v>120</v>
      </c>
      <c r="D40" s="132">
        <v>2294.3000000000002</v>
      </c>
      <c r="E40" s="132">
        <v>14.2</v>
      </c>
      <c r="F40" s="206"/>
    </row>
    <row r="41" spans="1:6" ht="15" customHeight="1" x14ac:dyDescent="0.2">
      <c r="A41" s="509">
        <v>2022</v>
      </c>
      <c r="B41" s="454" t="s">
        <v>209</v>
      </c>
      <c r="C41" s="454" t="s">
        <v>120</v>
      </c>
      <c r="D41" s="454">
        <v>1873.9</v>
      </c>
      <c r="E41" s="454" t="s">
        <v>210</v>
      </c>
      <c r="F41" s="109"/>
    </row>
    <row r="42" spans="1:6" s="207" customFormat="1" ht="15" customHeight="1" x14ac:dyDescent="0.2">
      <c r="A42" s="177">
        <v>2023</v>
      </c>
      <c r="B42" s="506">
        <v>410.48</v>
      </c>
      <c r="C42" s="362" t="s">
        <v>120</v>
      </c>
      <c r="D42" s="362">
        <v>1796.96</v>
      </c>
      <c r="E42" s="362">
        <v>14.55</v>
      </c>
      <c r="F42" s="206"/>
    </row>
    <row r="43" spans="1:6" ht="15" customHeight="1" x14ac:dyDescent="0.2">
      <c r="A43" s="433" t="s">
        <v>23</v>
      </c>
      <c r="B43" s="339"/>
      <c r="C43" s="339"/>
      <c r="D43" s="339"/>
      <c r="E43" s="339"/>
    </row>
    <row r="44" spans="1:6" ht="15" hidden="1" customHeight="1" x14ac:dyDescent="0.2">
      <c r="A44" s="95">
        <v>2016</v>
      </c>
      <c r="B44" s="86">
        <v>45215.1</v>
      </c>
      <c r="C44" s="86">
        <v>1052.4000000000001</v>
      </c>
      <c r="D44" s="86">
        <v>9296.6</v>
      </c>
      <c r="E44" s="86">
        <v>3917</v>
      </c>
    </row>
    <row r="45" spans="1:6" ht="15" hidden="1" customHeight="1" x14ac:dyDescent="0.2">
      <c r="A45" s="95">
        <v>2017</v>
      </c>
      <c r="B45" s="132">
        <v>44941.599999999999</v>
      </c>
      <c r="C45" s="132">
        <v>962.7</v>
      </c>
      <c r="D45" s="132">
        <v>9900</v>
      </c>
      <c r="E45" s="132">
        <v>3907.3</v>
      </c>
    </row>
    <row r="46" spans="1:6" ht="15" customHeight="1" x14ac:dyDescent="0.2">
      <c r="A46" s="95">
        <v>2019</v>
      </c>
      <c r="B46" s="132">
        <v>41970.2</v>
      </c>
      <c r="C46" s="132">
        <v>953.4</v>
      </c>
      <c r="D46" s="132">
        <v>7260.8</v>
      </c>
      <c r="E46" s="132">
        <v>3042.7</v>
      </c>
      <c r="F46" s="109"/>
    </row>
    <row r="47" spans="1:6" ht="15" customHeight="1" x14ac:dyDescent="0.2">
      <c r="A47" s="95">
        <v>2020</v>
      </c>
      <c r="B47" s="132">
        <v>50853.919999999998</v>
      </c>
      <c r="C47" s="132">
        <v>1053.3</v>
      </c>
      <c r="D47" s="132">
        <v>4213.8999999999996</v>
      </c>
      <c r="E47" s="261">
        <v>475.3</v>
      </c>
      <c r="F47" s="109"/>
    </row>
    <row r="48" spans="1:6" s="207" customFormat="1" ht="15" customHeight="1" x14ac:dyDescent="0.2">
      <c r="A48" s="95">
        <v>2021</v>
      </c>
      <c r="B48" s="132">
        <v>137173.79999999999</v>
      </c>
      <c r="C48" s="132">
        <v>1222.8</v>
      </c>
      <c r="D48" s="132">
        <v>3431.7</v>
      </c>
      <c r="E48" s="261">
        <v>440.4</v>
      </c>
      <c r="F48" s="206"/>
    </row>
    <row r="49" spans="1:11" ht="15" customHeight="1" x14ac:dyDescent="0.2">
      <c r="A49" s="95">
        <v>2022</v>
      </c>
      <c r="B49" s="454">
        <v>49618.8</v>
      </c>
      <c r="C49" s="454">
        <v>773.5</v>
      </c>
      <c r="D49" s="454">
        <v>3533.6</v>
      </c>
      <c r="E49" s="456">
        <v>1165.5999999999999</v>
      </c>
      <c r="F49" s="109"/>
    </row>
    <row r="50" spans="1:11" s="207" customFormat="1" ht="15" customHeight="1" x14ac:dyDescent="0.2">
      <c r="A50" s="177">
        <v>2023</v>
      </c>
      <c r="B50" s="125">
        <v>219428.49</v>
      </c>
      <c r="C50" s="125">
        <v>408.57900000000001</v>
      </c>
      <c r="D50" s="125">
        <v>5900.07</v>
      </c>
      <c r="E50" s="516">
        <v>1008.079</v>
      </c>
      <c r="F50" s="206"/>
    </row>
    <row r="51" spans="1:11" ht="5.0999999999999996" customHeight="1" x14ac:dyDescent="0.2">
      <c r="A51" s="311"/>
      <c r="B51" s="312"/>
      <c r="C51" s="312"/>
      <c r="D51" s="312"/>
      <c r="E51" s="312"/>
    </row>
    <row r="52" spans="1:11" ht="5.0999999999999996" customHeight="1" x14ac:dyDescent="0.2">
      <c r="A52" s="12"/>
      <c r="B52" s="12"/>
      <c r="C52" s="12"/>
      <c r="D52" s="12"/>
      <c r="E52" s="12"/>
    </row>
    <row r="53" spans="1:11" ht="15" customHeight="1" x14ac:dyDescent="0.2">
      <c r="A53" s="82" t="s">
        <v>153</v>
      </c>
    </row>
    <row r="54" spans="1:11" ht="12" customHeight="1" x14ac:dyDescent="0.2"/>
    <row r="55" spans="1:11" s="48" customFormat="1" ht="15" customHeight="1" x14ac:dyDescent="0.2">
      <c r="A55" s="560"/>
      <c r="B55" s="560"/>
      <c r="C55" s="560"/>
      <c r="D55" s="560"/>
      <c r="E55" s="560"/>
      <c r="F55" s="49"/>
      <c r="G55" s="49"/>
      <c r="H55" s="51"/>
      <c r="I55" s="51"/>
      <c r="J55" s="51"/>
      <c r="K55" s="52"/>
    </row>
    <row r="56" spans="1:11" s="120" customFormat="1" ht="15" customHeight="1" x14ac:dyDescent="0.2">
      <c r="A56" s="209"/>
      <c r="B56" s="209"/>
      <c r="C56" s="209"/>
      <c r="D56" s="209"/>
      <c r="E56" s="49"/>
      <c r="F56" s="49"/>
      <c r="G56" s="49"/>
      <c r="H56" s="51"/>
      <c r="I56" s="51"/>
      <c r="J56" s="51"/>
      <c r="K56" s="52"/>
    </row>
    <row r="57" spans="1:11" s="120" customFormat="1" ht="15" customHeight="1" x14ac:dyDescent="0.2">
      <c r="A57" s="121"/>
      <c r="B57" s="36"/>
      <c r="C57" s="50"/>
      <c r="D57" s="49"/>
    </row>
    <row r="58" spans="1:11" s="120" customFormat="1" ht="15" customHeight="1" x14ac:dyDescent="0.2">
      <c r="A58" s="122"/>
      <c r="B58" s="122"/>
      <c r="C58" s="122"/>
      <c r="D58" s="195"/>
    </row>
    <row r="59" spans="1:11" ht="15" customHeight="1" x14ac:dyDescent="0.2">
      <c r="A59" s="122"/>
      <c r="B59" s="122"/>
      <c r="C59" s="122"/>
      <c r="D59" s="195"/>
    </row>
  </sheetData>
  <mergeCells count="2">
    <mergeCell ref="A1:E1"/>
    <mergeCell ref="A55:E55"/>
  </mergeCells>
  <phoneticPr fontId="2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&amp;C&amp;R&amp;9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10</vt:i4>
      </vt:variant>
    </vt:vector>
  </HeadingPairs>
  <TitlesOfParts>
    <vt:vector size="23" baseType="lpstr">
      <vt:lpstr>8.1-2</vt:lpstr>
      <vt:lpstr>8.3</vt:lpstr>
      <vt:lpstr>8.4</vt:lpstr>
      <vt:lpstr>8.5</vt:lpstr>
      <vt:lpstr>8.6</vt:lpstr>
      <vt:lpstr>8.6 conc</vt:lpstr>
      <vt:lpstr>8.7-8</vt:lpstr>
      <vt:lpstr>8.9</vt:lpstr>
      <vt:lpstr>8.10</vt:lpstr>
      <vt:lpstr>8.11</vt:lpstr>
      <vt:lpstr>8.12-13</vt:lpstr>
      <vt:lpstr>8.14</vt:lpstr>
      <vt:lpstr>8.14 Concl</vt:lpstr>
      <vt:lpstr>'8.10'!Área_de_impresión</vt:lpstr>
      <vt:lpstr>'8.11'!Área_de_impresión</vt:lpstr>
      <vt:lpstr>'8.1-2'!Área_de_impresión</vt:lpstr>
      <vt:lpstr>'8.12-13'!Área_de_impresión</vt:lpstr>
      <vt:lpstr>'8.14 Concl'!Área_de_impresión</vt:lpstr>
      <vt:lpstr>'8.4'!Área_de_impresión</vt:lpstr>
      <vt:lpstr>'8.5'!Área_de_impresión</vt:lpstr>
      <vt:lpstr>'8.6'!Área_de_impresión</vt:lpstr>
      <vt:lpstr>'8.6 conc'!Área_de_impresión</vt:lpstr>
      <vt:lpstr>'8.9'!Área_de_impresión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2023-05-09T13:56:47Z</cp:lastPrinted>
  <dcterms:created xsi:type="dcterms:W3CDTF">1999-07-14T15:39:44Z</dcterms:created>
  <dcterms:modified xsi:type="dcterms:W3CDTF">2024-08-28T19:42:11Z</dcterms:modified>
</cp:coreProperties>
</file>